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X:\eVergabe\0_St-Goarshsn_VG-Loreley\Projekte\26-09-29-1200 KA Kamp-Bornhofen Los 02 VgV\Phase_1\VSt\"/>
    </mc:Choice>
  </mc:AlternateContent>
  <xr:revisionPtr revIDLastSave="0" documentId="13_ncr:1_{D4E43564-945A-4E78-8E0F-8CC07823CB96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Deckblatt" sheetId="51" r:id="rId1"/>
    <sheet name="Tragwerk" sheetId="87" r:id="rId2"/>
    <sheet name="Bes. Lstgen + Stundensätze" sheetId="34" r:id="rId3"/>
  </sheets>
  <definedNames>
    <definedName name="Print_Titles" localSheetId="2">'Bes. Lstgen + Stundensätze'!$5:$5</definedName>
    <definedName name="Print_Titles" localSheetId="1">Tragwerk!$3:$5</definedName>
  </definedNames>
  <calcPr calcId="191029"/>
  <customWorkbookViews>
    <customWorkbookView name="Klae - Persönliche Ansicht" guid="{A996A9CE-6391-452D-ACE0-E2AE5A11B376}" mergeInterval="0" personalView="1" maximized="1" xWindow="1" yWindow="1" windowWidth="1356" windowHeight="5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34" l="1"/>
  <c r="G50" i="34" s="1"/>
  <c r="D37" i="87" l="1"/>
  <c r="F38" i="51" l="1"/>
  <c r="B16" i="51" s="1"/>
  <c r="B6" i="51" l="1"/>
  <c r="B8" i="51"/>
  <c r="B29" i="51"/>
  <c r="D33" i="51"/>
  <c r="B33" i="51"/>
  <c r="B21" i="51"/>
  <c r="A2" i="34"/>
  <c r="A2" i="87"/>
  <c r="A1" i="87" l="1"/>
  <c r="A1" i="34"/>
  <c r="C58" i="87" l="1"/>
  <c r="C55" i="87"/>
  <c r="D55" i="87" s="1"/>
  <c r="C54" i="87"/>
  <c r="E54" i="87" s="1"/>
  <c r="C37" i="87"/>
  <c r="A5" i="87"/>
  <c r="A4" i="87"/>
  <c r="E55" i="87" l="1"/>
  <c r="E57" i="87" s="1"/>
  <c r="E58" i="87" s="1"/>
  <c r="E59" i="87" s="1"/>
  <c r="A5" i="34"/>
  <c r="A4" i="34"/>
  <c r="E61" i="87" l="1"/>
  <c r="E63" i="87" s="1"/>
  <c r="E16" i="51" s="1"/>
  <c r="E64" i="87" l="1"/>
  <c r="E65" i="87" s="1"/>
  <c r="C53" i="34" l="1"/>
  <c r="G40" i="34"/>
  <c r="G38" i="34"/>
  <c r="G36" i="34"/>
  <c r="G34" i="34"/>
  <c r="G51" i="34" l="1"/>
  <c r="G52" i="34"/>
  <c r="G53" i="34" l="1"/>
  <c r="G54" i="34" s="1"/>
  <c r="E21" i="51" s="1"/>
  <c r="G55" i="34" l="1"/>
  <c r="G56" i="34" s="1"/>
  <c r="E24" i="51"/>
  <c r="E25" i="51" s="1"/>
  <c r="E26" i="51" s="1"/>
</calcChain>
</file>

<file path=xl/sharedStrings.xml><?xml version="1.0" encoding="utf-8"?>
<sst xmlns="http://schemas.openxmlformats.org/spreadsheetml/2006/main" count="107" uniqueCount="89">
  <si>
    <t>Honorarsatz</t>
  </si>
  <si>
    <t>1.</t>
  </si>
  <si>
    <t>2.</t>
  </si>
  <si>
    <t>3.</t>
  </si>
  <si>
    <t>4.</t>
  </si>
  <si>
    <r>
      <t xml:space="preserve">Es wird folgender </t>
    </r>
    <r>
      <rPr>
        <b/>
        <sz val="11"/>
        <rFont val="Arial"/>
        <family val="2"/>
      </rPr>
      <t>Honorarsatz</t>
    </r>
    <r>
      <rPr>
        <sz val="11"/>
        <rFont val="Arial"/>
        <family val="2"/>
      </rPr>
      <t xml:space="preserve"> angeboten:</t>
    </r>
  </si>
  <si>
    <t>Die Nebenkosten (einschl. Reisekosten) betragen:</t>
  </si>
  <si>
    <t>KG 300:</t>
  </si>
  <si>
    <t>nach HOAI</t>
  </si>
  <si>
    <t>Leistungsphase 6</t>
  </si>
  <si>
    <t>Leistungsphase 3</t>
  </si>
  <si>
    <t>Leistungsphase 4</t>
  </si>
  <si>
    <t>Leistungsphase 5</t>
  </si>
  <si>
    <t>KG 400:</t>
  </si>
  <si>
    <t>Leistungsphase 1</t>
  </si>
  <si>
    <t>Leistungsphase 2</t>
  </si>
  <si>
    <t>Vorläufig geschätzte Kosten (netto) und Angabe der Honorarzone</t>
  </si>
  <si>
    <t>5.</t>
  </si>
  <si>
    <t>6.</t>
  </si>
  <si>
    <t>% (vom Nettohonorar)</t>
  </si>
  <si>
    <t>Für den Auftragnehmer
(Geschäftsführer oder Partner der Gesellschafter)</t>
  </si>
  <si>
    <t>Für Architekten / Ingenieure / 
Dipl.-Ingenieure / M.Sc. / B.Sc.</t>
  </si>
  <si>
    <r>
      <t xml:space="preserve">Es wird folgender </t>
    </r>
    <r>
      <rPr>
        <b/>
        <sz val="10"/>
        <rFont val="Arial"/>
        <family val="2"/>
      </rPr>
      <t>Umbauzuschlag</t>
    </r>
    <r>
      <rPr>
        <sz val="10"/>
        <rFont val="Arial"/>
        <family val="2"/>
      </rPr>
      <t xml:space="preserve"> (in %) angeboten:</t>
    </r>
  </si>
  <si>
    <t>Für staatlich gepr. Bautechniker</t>
  </si>
  <si>
    <t>Für Technische Zeichner und sonstige Mitarbeiter mit 
vergleichbarer Qualifikation</t>
  </si>
  <si>
    <t>Umbauzuschlag auf Grundleistungen</t>
  </si>
  <si>
    <t>Vorläufige Honorarermittlung auf Basis der prognositzierten Kosten zur Ermittlung der Wertungssumme:</t>
  </si>
  <si>
    <t/>
  </si>
  <si>
    <t>zzgl. Umbauzuschlag</t>
  </si>
  <si>
    <t>zzgl. Nebenkosten</t>
  </si>
  <si>
    <t>Zwischensumme netto</t>
  </si>
  <si>
    <t>Zwischensumme unter Berücksichtigung des  Zuschlags/Abschlags</t>
  </si>
  <si>
    <t>zzgl. MwSt.</t>
  </si>
  <si>
    <t>Zwischensumme brutto</t>
  </si>
  <si>
    <t>A.</t>
  </si>
  <si>
    <t>Besondere Leistungen</t>
  </si>
  <si>
    <t>Zur Angebotswertung geschätzte Zeitansätze:</t>
  </si>
  <si>
    <t>Stundensätze 
(€/h netto)</t>
  </si>
  <si>
    <t>Gesamtpreise der Leistungen nach Zeitaufwand in € netto</t>
  </si>
  <si>
    <t>Vorläufige Honorarermittlung für Besondere Leistungen zur Ermittlung der Wertungssumme:</t>
  </si>
  <si>
    <t xml:space="preserve">Summe Besondere Leistungen (netto) </t>
  </si>
  <si>
    <t>Summe Leistungen nach Zeitaufwand (netto)</t>
  </si>
  <si>
    <t>Hinweis: Sämtliche ausfüllbaren Felder sind gelb formatiert. Hier wird vom Bieter ein Eintrag erwartet.</t>
  </si>
  <si>
    <t>Die vorläufig geschätzten, anrechenbaren Kosten betragen:</t>
  </si>
  <si>
    <t>B</t>
  </si>
  <si>
    <t>C</t>
  </si>
  <si>
    <t>(vom Nettohonorar)</t>
  </si>
  <si>
    <t>Eine Anrechnung der mitzuverarbeitenden Bausubstanz findet nicht statt, diese ist angemessen im angebotenen Umbauzuschlag berücksichtigt.</t>
  </si>
  <si>
    <t>angeboten</t>
  </si>
  <si>
    <t>Angebotssumme</t>
  </si>
  <si>
    <t>netto</t>
  </si>
  <si>
    <t>Zwischensumme (netto)</t>
  </si>
  <si>
    <t>Summe (netto)</t>
  </si>
  <si>
    <t>brutto</t>
  </si>
  <si>
    <t>MwSt. (19%)</t>
  </si>
  <si>
    <t>- Weitere Besondere Leistungen -</t>
  </si>
  <si>
    <t>Nebenkosten nach § 14 HOAI</t>
  </si>
  <si>
    <t>- Tragwerksplanung gemäß § 49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</si>
  <si>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52 Abs. 1 HOAI) zugeordnet:</t>
    </r>
  </si>
  <si>
    <t>D</t>
  </si>
  <si>
    <t>Basishonorarsatz</t>
  </si>
  <si>
    <t>Honorarsätze für Leistungen nach Zeitaufwand sowie für zusätzliche Leistungen und Änderungsleistungen</t>
  </si>
  <si>
    <t>Nebenkosten nach § 14 HOAI für die Besonderen Leistungen sowie für zusätzliche Leistungen und Änderungsleistungen</t>
  </si>
  <si>
    <t>Einheitspreis je Kontrolle</t>
  </si>
  <si>
    <t>Grundleistungen</t>
  </si>
  <si>
    <r>
      <t xml:space="preserve">Auf sämtliche Honorarbestandteile (Ziffer 3. - 5.) wird folgender Zuschlag bzw. Abschlag angeboten </t>
    </r>
    <r>
      <rPr>
        <b/>
        <sz val="10"/>
        <color rgb="FF0000FF"/>
        <rFont val="Arial"/>
        <family val="2"/>
      </rPr>
      <t>***)</t>
    </r>
  </si>
  <si>
    <t>***) Zuschläge müssen mit einem positiven Wert, Abschläge mit einem negativen Wert angegeben werden. 
Ist kein Zu- oder Abschlag angegeben, ist ein Nachlass in Höhe von 0,00% angeboten.</t>
  </si>
  <si>
    <t>Optional: Nachweis der Sicherung gegen Erdbebeneinwirkungen, sofern erforderlich, auf Grundlage der DIN EN 1998-1 für das vereinfachte Verfahren.</t>
  </si>
  <si>
    <t>Honorar für Besondere Leistungen gem. Anlage 2 des Vertragsentwurfs sowie für zusätzliche Leistungen und Änderungsleistungen</t>
  </si>
  <si>
    <t>anteiliges Honorar gemäß angebotenem Leistungsumfang</t>
  </si>
  <si>
    <t>Summe Grundleistungen (GL):</t>
  </si>
  <si>
    <t>Honorar für die Grundleistungen nach der Honorartafel der HOAI               (100,00 %)</t>
  </si>
  <si>
    <t>von (100 %)</t>
  </si>
  <si>
    <t>Grundlagen der Honorarberechnung, Grundleistungen nach § 51 i.V.m. Anlage 14.1 HOAI</t>
  </si>
  <si>
    <t>ggf. Erläuterung zur Preisermittlung</t>
  </si>
  <si>
    <r>
      <rPr>
        <b/>
        <sz val="10"/>
        <rFont val="Arial"/>
        <family val="2"/>
      </rPr>
      <t>Honorarpauschale</t>
    </r>
    <r>
      <rPr>
        <sz val="10"/>
        <rFont val="Arial"/>
        <family val="2"/>
      </rPr>
      <t xml:space="preserve"> in € netto </t>
    </r>
  </si>
  <si>
    <r>
      <rPr>
        <b/>
        <sz val="10"/>
        <rFont val="Arial"/>
        <family val="2"/>
      </rPr>
      <t>Wertungspreis</t>
    </r>
    <r>
      <rPr>
        <sz val="10"/>
        <rFont val="Arial"/>
        <family val="2"/>
      </rPr>
      <t xml:space="preserve"> der Position in € netto</t>
    </r>
  </si>
  <si>
    <t>geschätzter Aufwand</t>
  </si>
  <si>
    <t>Ingenieurtechnische Kontrolle der Ausführung des Tragwerks auf Übereinstimmung mit den geprüften statischen Unterlagen
bei Beauftragung der Leistungsstufe 2 (in der Leistungsphase 8 
der Objektplanung)</t>
  </si>
  <si>
    <t>Ertüchtigung der Kläranlage Kamp-Bornhofen</t>
  </si>
  <si>
    <t>Los 02 - Fachplanung Tragwerk</t>
  </si>
  <si>
    <t>III</t>
  </si>
  <si>
    <t>Maschinentechnik i.S.d. § 42 Abs. 1 HOAI</t>
  </si>
  <si>
    <t>Dreidimensionale Planung
gem. Anlage 2 des Ingenieurvertrages</t>
  </si>
  <si>
    <t>Anwendung Finite-Elemente-Methode</t>
  </si>
  <si>
    <t>Optional:
Nachweise Auftriebssicherheit für Becken</t>
  </si>
  <si>
    <t>Optional:
Statischer Nachweis für Verbau</t>
  </si>
  <si>
    <t>Honorarangebot</t>
  </si>
  <si>
    <t>Zusammenfassung aller Anlagenteile zu einem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</si>
</sst>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&quot;€&quot;_-;\-* #,##0\ &quot;€&quot;_-;_-* &quot;-&quot;??\ &quot;€&quot;_-;_-@_-"/>
    <numFmt numFmtId="166" formatCode="#,##0.00\ &quot;€&quot;"/>
    <numFmt numFmtId="167" formatCode="\(0.00\ %\)"/>
    <numFmt numFmtId="168" formatCode="#,##0.00\ &quot;h&quot;"/>
    <numFmt numFmtId="169" formatCode="#,##0.00\ &quot;€/h&quot;"/>
    <numFmt numFmtId="170" formatCode="0.00\ %"/>
    <numFmt numFmtId="171" formatCode="#,##0.00\ &quot;€/Kontr.&quot;"/>
    <numFmt numFmtId="172" formatCode="#,##0\ &quot;Kontrollen&quot;"/>
  </numFmts>
  <fonts count="22">
    <font>
      <sz val="10"/>
      <name val="Arial"/>
    </font>
    <font>
      <sz val="9"/>
      <name val="Frutiger 57Cn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sz val="10"/>
      <name val="Arial"/>
      <family val="2"/>
    </font>
    <font>
      <sz val="9"/>
      <color theme="1" tint="0.49998474074526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medium">
        <color rgb="FFFFFF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67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14" xfId="4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5" fillId="0" borderId="7" xfId="4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7" fillId="0" borderId="23" xfId="4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 wrapText="1" indent="3"/>
    </xf>
    <xf numFmtId="166" fontId="4" fillId="3" borderId="0" xfId="0" applyNumberFormat="1" applyFont="1" applyFill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 indent="1"/>
    </xf>
    <xf numFmtId="166" fontId="5" fillId="3" borderId="27" xfId="0" applyNumberFormat="1" applyFont="1" applyFill="1" applyBorder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 indent="1"/>
    </xf>
    <xf numFmtId="0" fontId="2" fillId="0" borderId="0" xfId="0" applyFont="1"/>
    <xf numFmtId="168" fontId="4" fillId="3" borderId="0" xfId="0" applyNumberFormat="1" applyFont="1" applyFill="1" applyAlignment="1">
      <alignment horizontal="right" vertical="center" indent="5"/>
    </xf>
    <xf numFmtId="169" fontId="5" fillId="2" borderId="9" xfId="0" applyNumberFormat="1" applyFont="1" applyFill="1" applyBorder="1" applyAlignment="1" applyProtection="1">
      <alignment horizontal="right" vertical="center" indent="2"/>
      <protection locked="0"/>
    </xf>
    <xf numFmtId="44" fontId="5" fillId="3" borderId="0" xfId="5" applyFont="1" applyFill="1" applyAlignment="1">
      <alignment horizontal="right" vertical="center" indent="1"/>
    </xf>
    <xf numFmtId="169" fontId="5" fillId="2" borderId="12" xfId="0" applyNumberFormat="1" applyFont="1" applyFill="1" applyBorder="1" applyAlignment="1" applyProtection="1">
      <alignment horizontal="right" vertical="center" indent="2"/>
      <protection locked="0"/>
    </xf>
    <xf numFmtId="166" fontId="4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166" fontId="5" fillId="3" borderId="26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Alignment="1">
      <alignment vertical="center" wrapText="1"/>
    </xf>
    <xf numFmtId="44" fontId="4" fillId="0" borderId="0" xfId="8" applyFont="1" applyAlignment="1">
      <alignment vertical="center"/>
    </xf>
    <xf numFmtId="166" fontId="4" fillId="3" borderId="0" xfId="8" applyNumberFormat="1" applyFont="1" applyFill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/>
    </xf>
    <xf numFmtId="166" fontId="4" fillId="3" borderId="28" xfId="0" applyNumberFormat="1" applyFont="1" applyFill="1" applyBorder="1" applyAlignment="1">
      <alignment horizontal="right" vertical="center" indent="1"/>
    </xf>
    <xf numFmtId="44" fontId="5" fillId="3" borderId="2" xfId="0" applyNumberFormat="1" applyFont="1" applyFill="1" applyBorder="1" applyAlignment="1">
      <alignment horizontal="right" vertical="center"/>
    </xf>
    <xf numFmtId="170" fontId="5" fillId="2" borderId="9" xfId="2" applyNumberFormat="1" applyFont="1" applyFill="1" applyBorder="1" applyAlignment="1" applyProtection="1">
      <alignment horizontal="right" vertical="center" indent="1"/>
      <protection locked="0"/>
    </xf>
    <xf numFmtId="0" fontId="2" fillId="0" borderId="0" xfId="0" applyFont="1" applyAlignment="1">
      <alignment horizontal="center"/>
    </xf>
    <xf numFmtId="44" fontId="7" fillId="0" borderId="0" xfId="8" applyFont="1" applyAlignment="1">
      <alignment vertical="center" wrapText="1"/>
    </xf>
    <xf numFmtId="0" fontId="4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vertical="center"/>
      <protection hidden="1"/>
    </xf>
    <xf numFmtId="0" fontId="4" fillId="4" borderId="0" xfId="0" applyFont="1" applyFill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165" fontId="5" fillId="4" borderId="0" xfId="0" applyNumberFormat="1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165" fontId="5" fillId="4" borderId="0" xfId="0" applyNumberFormat="1" applyFont="1" applyFill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7" fillId="4" borderId="1" xfId="4" applyFont="1" applyFill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" fontId="5" fillId="4" borderId="5" xfId="0" quotePrefix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/>
    </xf>
    <xf numFmtId="0" fontId="5" fillId="4" borderId="5" xfId="0" quotePrefix="1" applyFont="1" applyFill="1" applyBorder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7" fillId="0" borderId="15" xfId="4" applyFont="1" applyBorder="1" applyAlignment="1">
      <alignment vertical="center"/>
    </xf>
    <xf numFmtId="0" fontId="5" fillId="4" borderId="3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right" vertical="center"/>
    </xf>
    <xf numFmtId="0" fontId="4" fillId="4" borderId="0" xfId="4" applyFont="1" applyFill="1" applyAlignment="1">
      <alignment vertical="center" wrapText="1"/>
    </xf>
    <xf numFmtId="0" fontId="4" fillId="4" borderId="0" xfId="4" applyFont="1" applyFill="1" applyAlignment="1">
      <alignment vertical="center"/>
    </xf>
    <xf numFmtId="0" fontId="4" fillId="4" borderId="4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4" borderId="8" xfId="4" applyFont="1" applyFill="1" applyBorder="1" applyAlignment="1">
      <alignment vertical="center"/>
    </xf>
    <xf numFmtId="0" fontId="4" fillId="4" borderId="2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6" fillId="4" borderId="0" xfId="4" applyFont="1" applyFill="1" applyAlignment="1">
      <alignment horizontal="left" vertical="center"/>
    </xf>
    <xf numFmtId="0" fontId="4" fillId="4" borderId="0" xfId="4" applyFont="1" applyFill="1" applyAlignment="1">
      <alignment horizontal="center" vertical="center"/>
    </xf>
    <xf numFmtId="0" fontId="5" fillId="4" borderId="0" xfId="4" applyFont="1" applyFill="1" applyAlignment="1">
      <alignment vertical="center"/>
    </xf>
    <xf numFmtId="0" fontId="5" fillId="4" borderId="0" xfId="4" applyFont="1" applyFill="1" applyAlignment="1">
      <alignment vertical="center" wrapText="1"/>
    </xf>
    <xf numFmtId="0" fontId="5" fillId="4" borderId="7" xfId="4" applyFont="1" applyFill="1" applyBorder="1" applyAlignment="1">
      <alignment horizontal="right" vertical="center"/>
    </xf>
    <xf numFmtId="0" fontId="2" fillId="4" borderId="0" xfId="4" applyFill="1" applyAlignment="1">
      <alignment vertical="center"/>
    </xf>
    <xf numFmtId="0" fontId="13" fillId="4" borderId="0" xfId="0" applyFont="1" applyFill="1" applyAlignment="1">
      <alignment vertical="center"/>
    </xf>
    <xf numFmtId="0" fontId="7" fillId="0" borderId="18" xfId="4" applyFont="1" applyBorder="1" applyAlignment="1">
      <alignment vertical="center"/>
    </xf>
    <xf numFmtId="171" fontId="8" fillId="2" borderId="11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2" fillId="4" borderId="17" xfId="0" applyFont="1" applyFill="1" applyBorder="1" applyAlignment="1">
      <alignment horizontal="center" wrapText="1"/>
    </xf>
    <xf numFmtId="0" fontId="4" fillId="4" borderId="0" xfId="0" applyFont="1" applyFill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 indent="3"/>
    </xf>
    <xf numFmtId="167" fontId="2" fillId="4" borderId="0" xfId="0" applyNumberFormat="1" applyFont="1" applyFill="1" applyAlignment="1">
      <alignment horizontal="right" vertical="center" wrapText="1" indent="3"/>
    </xf>
    <xf numFmtId="166" fontId="4" fillId="4" borderId="0" xfId="0" applyNumberFormat="1" applyFont="1" applyFill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0" fontId="5" fillId="4" borderId="0" xfId="2" applyNumberFormat="1" applyFont="1" applyFill="1" applyAlignment="1">
      <alignment horizontal="right" vertical="center"/>
    </xf>
    <xf numFmtId="0" fontId="5" fillId="4" borderId="0" xfId="4" applyFont="1" applyFill="1" applyAlignment="1">
      <alignment horizontal="right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170" fontId="7" fillId="0" borderId="15" xfId="4" applyNumberFormat="1" applyFont="1" applyBorder="1" applyAlignment="1">
      <alignment horizontal="right" vertical="center" indent="1"/>
    </xf>
    <xf numFmtId="170" fontId="7" fillId="0" borderId="16" xfId="4" applyNumberFormat="1" applyFont="1" applyBorder="1" applyAlignment="1">
      <alignment horizontal="right" vertical="center" indent="1"/>
    </xf>
    <xf numFmtId="170" fontId="7" fillId="0" borderId="24" xfId="4" applyNumberFormat="1" applyFont="1" applyBorder="1" applyAlignment="1">
      <alignment horizontal="right" vertical="center" indent="1"/>
    </xf>
    <xf numFmtId="170" fontId="7" fillId="0" borderId="25" xfId="4" applyNumberFormat="1" applyFont="1" applyBorder="1" applyAlignment="1">
      <alignment horizontal="right" vertical="center" indent="1"/>
    </xf>
    <xf numFmtId="170" fontId="7" fillId="0" borderId="18" xfId="4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 indent="1"/>
    </xf>
    <xf numFmtId="170" fontId="7" fillId="4" borderId="29" xfId="4" applyNumberFormat="1" applyFont="1" applyFill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0" fontId="19" fillId="0" borderId="1" xfId="4" applyFont="1" applyBorder="1" applyAlignment="1">
      <alignment vertical="center"/>
    </xf>
    <xf numFmtId="170" fontId="19" fillId="0" borderId="0" xfId="4" applyNumberFormat="1" applyFont="1" applyAlignment="1">
      <alignment horizontal="right" vertical="center" indent="1"/>
    </xf>
    <xf numFmtId="0" fontId="20" fillId="0" borderId="2" xfId="0" applyFont="1" applyBorder="1" applyAlignment="1">
      <alignment horizontal="left" vertical="center" wrapText="1"/>
    </xf>
    <xf numFmtId="167" fontId="20" fillId="0" borderId="2" xfId="0" applyNumberFormat="1" applyFont="1" applyBorder="1" applyAlignment="1">
      <alignment vertical="center" wrapText="1"/>
    </xf>
    <xf numFmtId="166" fontId="20" fillId="0" borderId="2" xfId="0" applyNumberFormat="1" applyFont="1" applyBorder="1" applyAlignment="1">
      <alignment horizontal="left" vertical="center" indent="1"/>
    </xf>
    <xf numFmtId="166" fontId="5" fillId="2" borderId="9" xfId="5" applyNumberFormat="1" applyFont="1" applyFill="1" applyBorder="1" applyAlignment="1" applyProtection="1">
      <alignment horizontal="right" vertical="center" indent="1"/>
      <protection locked="0"/>
    </xf>
    <xf numFmtId="0" fontId="21" fillId="4" borderId="0" xfId="0" applyFont="1" applyFill="1" applyAlignment="1">
      <alignment horizontal="center" vertical="center"/>
    </xf>
    <xf numFmtId="172" fontId="2" fillId="3" borderId="26" xfId="0" applyNumberFormat="1" applyFont="1" applyFill="1" applyBorder="1" applyAlignment="1">
      <alignment horizontal="right" vertical="center"/>
    </xf>
    <xf numFmtId="166" fontId="5" fillId="3" borderId="0" xfId="5" applyNumberFormat="1" applyFont="1" applyFill="1" applyBorder="1" applyAlignment="1" applyProtection="1">
      <alignment vertical="center"/>
    </xf>
    <xf numFmtId="165" fontId="5" fillId="3" borderId="0" xfId="0" applyNumberFormat="1" applyFont="1" applyFill="1" applyAlignment="1">
      <alignment horizontal="right" vertical="center" indent="1"/>
    </xf>
    <xf numFmtId="165" fontId="4" fillId="0" borderId="0" xfId="0" applyNumberFormat="1" applyFont="1" applyAlignment="1">
      <alignment vertical="center"/>
    </xf>
    <xf numFmtId="0" fontId="5" fillId="4" borderId="0" xfId="4" applyFont="1" applyFill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4" fillId="2" borderId="12" xfId="4" applyFont="1" applyFill="1" applyBorder="1" applyAlignment="1" applyProtection="1">
      <alignment horizontal="left" vertical="center"/>
      <protection locked="0"/>
    </xf>
    <xf numFmtId="0" fontId="4" fillId="2" borderId="13" xfId="4" applyFont="1" applyFill="1" applyBorder="1" applyAlignment="1" applyProtection="1">
      <alignment horizontal="left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0" fontId="4" fillId="2" borderId="21" xfId="4" applyFont="1" applyFill="1" applyBorder="1" applyAlignment="1" applyProtection="1">
      <alignment horizontal="center" vertical="center"/>
      <protection locked="0"/>
    </xf>
    <xf numFmtId="0" fontId="4" fillId="2" borderId="22" xfId="4" applyFont="1" applyFill="1" applyBorder="1" applyAlignment="1" applyProtection="1">
      <alignment horizontal="center" vertical="center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0" fontId="5" fillId="4" borderId="0" xfId="4" applyFont="1" applyFill="1" applyAlignment="1">
      <alignment horizontal="left" vertical="center" wrapText="1" indent="3"/>
    </xf>
    <xf numFmtId="0" fontId="5" fillId="4" borderId="2" xfId="4" applyFont="1" applyFill="1" applyBorder="1" applyAlignment="1">
      <alignment horizontal="left" vertical="center" wrapText="1" indent="3"/>
    </xf>
    <xf numFmtId="0" fontId="17" fillId="4" borderId="3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4" xfId="4" applyFont="1" applyFill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4" fillId="2" borderId="10" xfId="4" applyFont="1" applyFill="1" applyBorder="1" applyAlignment="1" applyProtection="1">
      <alignment horizontal="left" vertical="center"/>
      <protection locked="0"/>
    </xf>
    <xf numFmtId="0" fontId="4" fillId="2" borderId="19" xfId="4" applyFont="1" applyFill="1" applyBorder="1" applyAlignment="1" applyProtection="1">
      <alignment horizontal="left" vertical="center"/>
      <protection locked="0"/>
    </xf>
    <xf numFmtId="0" fontId="4" fillId="2" borderId="11" xfId="4" applyFont="1" applyFill="1" applyBorder="1" applyAlignment="1" applyProtection="1">
      <alignment horizontal="left" vertical="center"/>
      <protection locked="0"/>
    </xf>
    <xf numFmtId="0" fontId="5" fillId="3" borderId="0" xfId="4" applyFont="1" applyFill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center" vertical="center"/>
    </xf>
    <xf numFmtId="49" fontId="16" fillId="4" borderId="0" xfId="0" applyNumberFormat="1" applyFont="1" applyFill="1" applyAlignment="1">
      <alignment horizontal="right" vertical="center"/>
    </xf>
    <xf numFmtId="0" fontId="5" fillId="4" borderId="0" xfId="0" quotePrefix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2" fillId="4" borderId="2" xfId="0" applyFont="1" applyFill="1" applyBorder="1" applyAlignment="1">
      <alignment horizontal="left" vertical="center" wrapText="1"/>
    </xf>
    <xf numFmtId="49" fontId="16" fillId="4" borderId="0" xfId="0" applyNumberFormat="1" applyFont="1" applyFill="1" applyAlignment="1">
      <alignment horizontal="right" vertical="center" indent="1"/>
    </xf>
    <xf numFmtId="0" fontId="11" fillId="4" borderId="3" xfId="0" applyFont="1" applyFill="1" applyBorder="1" applyAlignment="1">
      <alignment horizontal="left" vertical="center" indent="2"/>
    </xf>
    <xf numFmtId="0" fontId="11" fillId="4" borderId="1" xfId="0" applyFont="1" applyFill="1" applyBorder="1" applyAlignment="1">
      <alignment horizontal="left" vertical="center" indent="2"/>
    </xf>
    <xf numFmtId="0" fontId="11" fillId="4" borderId="5" xfId="0" applyFont="1" applyFill="1" applyBorder="1" applyAlignment="1">
      <alignment horizontal="left" vertical="center" indent="2"/>
    </xf>
    <xf numFmtId="0" fontId="11" fillId="4" borderId="0" xfId="0" applyFont="1" applyFill="1" applyAlignment="1">
      <alignment horizontal="left" vertical="center" indent="2"/>
    </xf>
    <xf numFmtId="0" fontId="11" fillId="4" borderId="7" xfId="0" applyFont="1" applyFill="1" applyBorder="1" applyAlignment="1">
      <alignment horizontal="left" vertical="center" indent="2"/>
    </xf>
    <xf numFmtId="0" fontId="11" fillId="4" borderId="2" xfId="0" applyFont="1" applyFill="1" applyBorder="1" applyAlignment="1">
      <alignment horizontal="left" vertical="center" indent="2"/>
    </xf>
    <xf numFmtId="49" fontId="5" fillId="2" borderId="10" xfId="5" applyNumberFormat="1" applyFont="1" applyFill="1" applyBorder="1" applyAlignment="1" applyProtection="1">
      <alignment horizontal="left" vertical="center" wrapText="1"/>
      <protection locked="0"/>
    </xf>
    <xf numFmtId="49" fontId="5" fillId="2" borderId="11" xfId="5" applyNumberFormat="1" applyFont="1" applyFill="1" applyBorder="1" applyAlignment="1" applyProtection="1">
      <alignment horizontal="left" vertical="center" wrapText="1"/>
      <protection locked="0"/>
    </xf>
  </cellXfs>
  <cellStyles count="9">
    <cellStyle name="Euro" xfId="1" xr:uid="{00000000-0005-0000-0000-000000000000}"/>
    <cellStyle name="Prozent 2" xfId="2" xr:uid="{00000000-0005-0000-0000-000001000000}"/>
    <cellStyle name="Prozent 2 2" xfId="3" xr:uid="{00000000-0005-0000-0000-000002000000}"/>
    <cellStyle name="Standard" xfId="0" builtinId="0"/>
    <cellStyle name="Standard 2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3 2" xfId="7" xr:uid="{00000000-0005-0000-0000-000007000000}"/>
  </cellStyles>
  <dxfs count="1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99"/>
      <color rgb="FF0000FF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8"/>
  <sheetViews>
    <sheetView tabSelected="1" zoomScaleNormal="100" workbookViewId="0">
      <selection activeCell="C6" sqref="C6:E6"/>
    </sheetView>
  </sheetViews>
  <sheetFormatPr baseColWidth="10" defaultColWidth="11.42578125" defaultRowHeight="15"/>
  <cols>
    <col min="1" max="1" width="3.85546875" style="11" customWidth="1"/>
    <col min="2" max="2" width="48.85546875" style="7" customWidth="1"/>
    <col min="3" max="4" width="15.7109375" style="7" customWidth="1"/>
    <col min="5" max="5" width="21.85546875" style="7" customWidth="1"/>
    <col min="6" max="6" width="4.42578125" style="7" customWidth="1"/>
    <col min="7" max="7" width="7.7109375" style="7" customWidth="1"/>
    <col min="8" max="8" width="7.140625" style="7" hidden="1" customWidth="1"/>
    <col min="9" max="9" width="7.7109375" style="7" hidden="1" customWidth="1"/>
    <col min="10" max="10" width="5.85546875" style="7" customWidth="1"/>
    <col min="11" max="16384" width="11.42578125" style="7"/>
  </cols>
  <sheetData>
    <row r="1" spans="1:10" ht="42" customHeight="1">
      <c r="A1" s="138" t="s">
        <v>87</v>
      </c>
      <c r="B1" s="139"/>
      <c r="C1" s="139"/>
      <c r="D1" s="139"/>
      <c r="E1" s="139"/>
      <c r="F1" s="140"/>
      <c r="G1" s="43"/>
      <c r="J1" s="43"/>
    </row>
    <row r="2" spans="1:10" ht="25.5" customHeight="1">
      <c r="A2" s="105"/>
      <c r="B2" s="147" t="s">
        <v>79</v>
      </c>
      <c r="C2" s="147"/>
      <c r="D2" s="147"/>
      <c r="E2" s="147"/>
      <c r="F2" s="106"/>
    </row>
    <row r="3" spans="1:10" ht="25.5" customHeight="1">
      <c r="A3" s="105"/>
      <c r="B3" s="147" t="s">
        <v>80</v>
      </c>
      <c r="C3" s="147"/>
      <c r="D3" s="147"/>
      <c r="E3" s="147"/>
      <c r="F3" s="106"/>
    </row>
    <row r="4" spans="1:10" ht="22.7" customHeight="1">
      <c r="A4" s="141" t="s">
        <v>42</v>
      </c>
      <c r="B4" s="142"/>
      <c r="C4" s="142"/>
      <c r="D4" s="142"/>
      <c r="E4" s="142"/>
      <c r="F4" s="143"/>
    </row>
    <row r="5" spans="1:10" ht="15.75" thickBot="1">
      <c r="A5" s="71"/>
      <c r="B5" s="72"/>
      <c r="C5" s="72"/>
      <c r="D5" s="72"/>
      <c r="E5" s="72"/>
      <c r="F5" s="76"/>
    </row>
    <row r="6" spans="1:10" ht="36" customHeight="1" thickBot="1">
      <c r="A6" s="73"/>
      <c r="B6" s="74" t="str">
        <f>IF(F38=2,"","Name des Bieters / der Bietergemeinschaft:")</f>
        <v>Name des Bieters / der Bietergemeinschaft:</v>
      </c>
      <c r="C6" s="144"/>
      <c r="D6" s="145"/>
      <c r="E6" s="146"/>
      <c r="F6" s="77"/>
    </row>
    <row r="7" spans="1:10" ht="9" customHeight="1" thickBot="1">
      <c r="A7" s="73"/>
      <c r="B7" s="75"/>
      <c r="C7" s="75"/>
      <c r="D7" s="75"/>
      <c r="E7" s="75"/>
      <c r="F7" s="77"/>
    </row>
    <row r="8" spans="1:10" ht="32.25" customHeight="1" thickBot="1">
      <c r="A8" s="73"/>
      <c r="B8" s="75" t="str">
        <f>IF(F38=2,"","Anschrift:")</f>
        <v>Anschrift:</v>
      </c>
      <c r="C8" s="144"/>
      <c r="D8" s="145"/>
      <c r="E8" s="146"/>
      <c r="F8" s="77"/>
    </row>
    <row r="9" spans="1:10" ht="9" customHeight="1" thickBot="1">
      <c r="A9" s="73"/>
      <c r="B9" s="75"/>
      <c r="C9" s="75"/>
      <c r="D9" s="75"/>
      <c r="E9" s="75"/>
      <c r="F9" s="77"/>
    </row>
    <row r="10" spans="1:10" ht="32.25" customHeight="1" thickBot="1">
      <c r="A10" s="73"/>
      <c r="B10" s="75"/>
      <c r="C10" s="144"/>
      <c r="D10" s="145"/>
      <c r="E10" s="146"/>
      <c r="F10" s="77"/>
    </row>
    <row r="11" spans="1:10">
      <c r="A11" s="10"/>
      <c r="B11" s="79"/>
      <c r="C11" s="79"/>
      <c r="D11" s="79"/>
      <c r="E11" s="79"/>
      <c r="F11" s="78"/>
    </row>
    <row r="12" spans="1:10" ht="7.5" customHeight="1">
      <c r="A12" s="104"/>
      <c r="B12" s="75"/>
      <c r="C12" s="75"/>
      <c r="D12" s="75"/>
      <c r="E12" s="75"/>
      <c r="F12" s="75"/>
    </row>
    <row r="13" spans="1:10" ht="12" customHeight="1">
      <c r="A13" s="71"/>
      <c r="B13" s="72"/>
      <c r="C13" s="72"/>
      <c r="D13" s="72"/>
      <c r="E13" s="72"/>
      <c r="F13" s="76"/>
    </row>
    <row r="14" spans="1:10" ht="18" customHeight="1">
      <c r="A14" s="80" t="s">
        <v>1</v>
      </c>
      <c r="B14" s="128" t="s">
        <v>64</v>
      </c>
      <c r="C14" s="128"/>
      <c r="D14" s="128"/>
      <c r="E14" s="128"/>
      <c r="F14" s="77"/>
    </row>
    <row r="15" spans="1:10" ht="15" customHeight="1">
      <c r="A15" s="73"/>
      <c r="B15" s="81"/>
      <c r="C15" s="82"/>
      <c r="D15" s="75"/>
      <c r="E15" s="83" t="s">
        <v>50</v>
      </c>
      <c r="F15" s="77"/>
    </row>
    <row r="16" spans="1:10" ht="65.099999999999994" customHeight="1">
      <c r="A16" s="73"/>
      <c r="B16" s="129" t="str">
        <f>IF(F38=3,"Vorläufige Honorarermittlung auf Basis der prognostizierten Kosten für die Grundleistungen unter Berücksichtigung des vorbereiteten Vertrages und der gewährten Zuschläge bzw. Abschläge und Mehraufwendungen: ","Vorläufige Honorarermittlung auf Basis der prognostizierten Kosten zur Ermittlung der Wertungssumme für die Grundleistungen unter Berücksichtigung des vorbereiteten Vertrages und der gewährten Zuschläge bzw. Abschläge und Mehraufwendungen: ")</f>
        <v xml:space="preserve">Vorläufige Honorarermittlung auf Basis der prognostizierten Kosten zur Ermittlung der Wertungssumme für die Grundleistungen unter Berücksichtigung des vorbereiteten Vertrages und der gewährten Zuschläge bzw. Abschläge und Mehraufwendungen: </v>
      </c>
      <c r="C16" s="129"/>
      <c r="D16" s="75"/>
      <c r="E16" s="23">
        <f>Tragwerk!E63</f>
        <v>157006.13</v>
      </c>
      <c r="F16" s="9"/>
      <c r="I16" s="42"/>
    </row>
    <row r="17" spans="1:9">
      <c r="A17" s="73"/>
      <c r="B17" s="75"/>
      <c r="C17" s="75"/>
      <c r="D17" s="75"/>
      <c r="E17" s="75"/>
      <c r="F17" s="77"/>
      <c r="I17" s="35"/>
    </row>
    <row r="18" spans="1:9" ht="12" customHeight="1">
      <c r="A18" s="71"/>
      <c r="B18" s="72"/>
      <c r="C18" s="72"/>
      <c r="D18" s="72"/>
      <c r="E18" s="72"/>
      <c r="F18" s="76"/>
      <c r="I18" s="35"/>
    </row>
    <row r="19" spans="1:9" ht="18" customHeight="1">
      <c r="A19" s="80" t="s">
        <v>2</v>
      </c>
      <c r="B19" s="128" t="s">
        <v>35</v>
      </c>
      <c r="C19" s="128"/>
      <c r="D19" s="128"/>
      <c r="E19" s="128"/>
      <c r="F19" s="77"/>
    </row>
    <row r="20" spans="1:9">
      <c r="A20" s="73"/>
      <c r="B20" s="84"/>
      <c r="C20" s="75"/>
      <c r="D20" s="75"/>
      <c r="E20" s="83" t="s">
        <v>50</v>
      </c>
      <c r="F20" s="77"/>
    </row>
    <row r="21" spans="1:9" ht="65.099999999999994" customHeight="1">
      <c r="A21" s="73"/>
      <c r="B21" s="129" t="str">
        <f>IF(F38=3,"Besondere Leistungen unter Berücksichtigung der geschätzten Zeitansätze:  ","Wertungssumme für die Besonderen Leistungen unter Berücksichtigung der geschätzten Zeitansätze:  ")</f>
        <v xml:space="preserve">Wertungssumme für die Besonderen Leistungen unter Berücksichtigung der geschätzten Zeitansätze:  </v>
      </c>
      <c r="C21" s="129"/>
      <c r="D21" s="75"/>
      <c r="E21" s="23">
        <f>'Bes. Lstgen + Stundensätze'!G54</f>
        <v>0</v>
      </c>
      <c r="F21" s="77"/>
    </row>
    <row r="22" spans="1:9">
      <c r="A22" s="73"/>
      <c r="B22" s="75"/>
      <c r="C22" s="75"/>
      <c r="D22" s="75"/>
      <c r="E22" s="75"/>
      <c r="F22" s="77"/>
    </row>
    <row r="23" spans="1:9" ht="12" customHeight="1">
      <c r="A23" s="71"/>
      <c r="B23" s="72"/>
      <c r="C23" s="72"/>
      <c r="D23" s="72"/>
      <c r="E23" s="8"/>
      <c r="F23" s="76"/>
      <c r="I23" s="35"/>
    </row>
    <row r="24" spans="1:9" ht="20.25" customHeight="1">
      <c r="A24" s="80" t="s">
        <v>3</v>
      </c>
      <c r="B24" s="85" t="s">
        <v>49</v>
      </c>
      <c r="C24" s="136" t="s">
        <v>50</v>
      </c>
      <c r="D24" s="136"/>
      <c r="E24" s="37">
        <f>E16+E21</f>
        <v>157006.13</v>
      </c>
      <c r="F24" s="77"/>
    </row>
    <row r="25" spans="1:9" ht="20.25" customHeight="1">
      <c r="A25" s="80"/>
      <c r="B25" s="85"/>
      <c r="C25" s="137" t="s">
        <v>54</v>
      </c>
      <c r="D25" s="137"/>
      <c r="E25" s="39">
        <f>E24*0.19</f>
        <v>29831.164700000001</v>
      </c>
      <c r="F25" s="77"/>
    </row>
    <row r="26" spans="1:9" ht="20.25" customHeight="1">
      <c r="A26" s="80"/>
      <c r="B26" s="85"/>
      <c r="C26" s="136" t="s">
        <v>53</v>
      </c>
      <c r="D26" s="136"/>
      <c r="E26" s="37">
        <f>SUM(E24:E25)</f>
        <v>186837.2947</v>
      </c>
      <c r="F26" s="77"/>
    </row>
    <row r="27" spans="1:9">
      <c r="A27" s="73"/>
      <c r="B27" s="75"/>
      <c r="C27" s="75"/>
      <c r="D27" s="75"/>
      <c r="F27" s="77"/>
    </row>
    <row r="28" spans="1:9" ht="12" customHeight="1">
      <c r="A28" s="71"/>
      <c r="B28" s="72"/>
      <c r="C28" s="72"/>
      <c r="D28" s="72"/>
      <c r="E28" s="72"/>
      <c r="F28" s="76"/>
    </row>
    <row r="29" spans="1:9" ht="43.5" customHeight="1">
      <c r="A29" s="73"/>
      <c r="B29" s="128" t="str">
        <f>IF(F38&gt;1,"","Wir bieten die ausgeschriebenen Planungsleistungen für die Grundleistungen und die Besonderen Leistungen zu den Konditionen der nachfolgenden Angebotsformblätter an:")</f>
        <v>Wir bieten die ausgeschriebenen Planungsleistungen für die Grundleistungen und die Besonderen Leistungen zu den Konditionen der nachfolgenden Angebotsformblätter an:</v>
      </c>
      <c r="C29" s="128"/>
      <c r="D29" s="128"/>
      <c r="E29" s="128"/>
      <c r="F29" s="77"/>
    </row>
    <row r="30" spans="1:9" ht="15.75" thickBot="1">
      <c r="A30" s="73"/>
      <c r="B30" s="75"/>
      <c r="C30" s="82"/>
      <c r="D30" s="75"/>
      <c r="E30" s="75"/>
      <c r="F30" s="77"/>
    </row>
    <row r="31" spans="1:9" ht="15" customHeight="1">
      <c r="A31" s="73"/>
      <c r="B31" s="130"/>
      <c r="C31" s="87"/>
      <c r="D31" s="132"/>
      <c r="E31" s="133"/>
      <c r="F31" s="77"/>
    </row>
    <row r="32" spans="1:9" ht="15" customHeight="1">
      <c r="A32" s="73"/>
      <c r="B32" s="131"/>
      <c r="C32" s="82"/>
      <c r="D32" s="134"/>
      <c r="E32" s="135"/>
      <c r="F32" s="77"/>
    </row>
    <row r="33" spans="1:6">
      <c r="A33" s="73"/>
      <c r="B33" s="75" t="str">
        <f>IF(F38&gt;1,"","Ort, Datum")</f>
        <v>Ort, Datum</v>
      </c>
      <c r="C33" s="72"/>
      <c r="D33" s="72" t="str">
        <f>IF(F38&gt;1,"","Vor- und Zuname des Erklärenden")</f>
        <v>Vor- und Zuname des Erklärenden</v>
      </c>
      <c r="E33" s="72"/>
      <c r="F33" s="76"/>
    </row>
    <row r="34" spans="1:6">
      <c r="A34" s="73"/>
      <c r="B34" s="75"/>
      <c r="C34" s="75"/>
      <c r="D34" s="75"/>
      <c r="E34" s="75"/>
      <c r="F34" s="77"/>
    </row>
    <row r="35" spans="1:6">
      <c r="A35" s="86"/>
      <c r="B35" s="79"/>
      <c r="C35" s="79"/>
      <c r="D35" s="79"/>
      <c r="E35" s="79"/>
      <c r="F35" s="78"/>
    </row>
    <row r="38" spans="1:6">
      <c r="F38" s="44">
        <f>IF(A1="Honorarangebot",1,IF(A1="Auftragswertprognose",2,3))</f>
        <v>1</v>
      </c>
    </row>
  </sheetData>
  <sheetProtection algorithmName="SHA-512" hashValue="12UW142rIfaRwDwA+TDnPGC8dWIN9msPxutJymfoPgW/ILUZP9jmwi6dyaA5bKXJMydnhPfNgVHljgwdK/Kzzg==" saltValue="cPBrNyVG/bbnr5wC7NhGag==" spinCount="100000" sheet="1" objects="1" scenarios="1" selectLockedCells="1"/>
  <mergeCells count="17">
    <mergeCell ref="A1:F1"/>
    <mergeCell ref="A4:F4"/>
    <mergeCell ref="C6:E6"/>
    <mergeCell ref="C8:E8"/>
    <mergeCell ref="C10:E10"/>
    <mergeCell ref="B2:E2"/>
    <mergeCell ref="B3:E3"/>
    <mergeCell ref="B14:E14"/>
    <mergeCell ref="B16:C16"/>
    <mergeCell ref="B19:E19"/>
    <mergeCell ref="B21:C21"/>
    <mergeCell ref="B31:B32"/>
    <mergeCell ref="D31:E32"/>
    <mergeCell ref="C24:D24"/>
    <mergeCell ref="C25:D25"/>
    <mergeCell ref="C26:D26"/>
    <mergeCell ref="B29:E29"/>
  </mergeCells>
  <conditionalFormatting sqref="E16">
    <cfRule type="cellIs" dxfId="15" priority="5" operator="equal">
      <formula>"Wert angeben"</formula>
    </cfRule>
  </conditionalFormatting>
  <conditionalFormatting sqref="E21">
    <cfRule type="cellIs" dxfId="14" priority="6" operator="equal">
      <formula>"Wert angeben"</formula>
    </cfRule>
  </conditionalFormatting>
  <conditionalFormatting sqref="E24:E26">
    <cfRule type="cellIs" dxfId="13" priority="1" operator="equal">
      <formula>"Wert angeben"</formula>
    </cfRule>
  </conditionalFormatting>
  <dataValidations count="1">
    <dataValidation type="list" allowBlank="1" showInputMessage="1" showErrorMessage="1" sqref="A1:F1" xr:uid="{EF8C83F6-5FAD-4A06-97C0-235E0F3DC264}">
      <formula1>"Honorarangebot, Auftragswertprognose, Festlegung der Honorargrundlagen"</formula1>
    </dataValidation>
  </dataValidations>
  <pageMargins left="0.70866141732283472" right="0.70866141732283472" top="0.78740157480314965" bottom="0.78740157480314965" header="0.31496062992125984" footer="0.31496062992125984"/>
  <pageSetup paperSize="9" scale="80" orientation="portrait" horizontalDpi="1200" verticalDpi="1200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AFC24-6FF2-47AB-BB29-88C715277BF7}">
  <sheetPr codeName="Tabelle14">
    <tabColor rgb="FFFFFF99"/>
    <pageSetUpPr fitToPage="1"/>
  </sheetPr>
  <dimension ref="A1:H66"/>
  <sheetViews>
    <sheetView zoomScaleNormal="100" zoomScaleSheetLayoutView="160" workbookViewId="0">
      <selection activeCell="D42" sqref="D42"/>
    </sheetView>
  </sheetViews>
  <sheetFormatPr baseColWidth="10" defaultColWidth="11.42578125" defaultRowHeight="15"/>
  <cols>
    <col min="1" max="1" width="3.7109375" style="5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8" ht="14.25">
      <c r="A1" s="152">
        <f>Deckblatt!C6</f>
        <v>0</v>
      </c>
      <c r="B1" s="152"/>
      <c r="C1" s="152"/>
      <c r="D1" s="152"/>
      <c r="E1" s="152"/>
      <c r="F1" s="152"/>
    </row>
    <row r="2" spans="1:8" ht="30" customHeight="1">
      <c r="A2" s="151" t="str">
        <f>Deckblatt!A1</f>
        <v>Honorarangebot</v>
      </c>
      <c r="B2" s="151"/>
      <c r="C2" s="151"/>
      <c r="D2" s="151"/>
      <c r="E2" s="151"/>
      <c r="F2" s="151"/>
    </row>
    <row r="3" spans="1:8" ht="30" customHeight="1">
      <c r="A3" s="153" t="s">
        <v>57</v>
      </c>
      <c r="B3" s="154"/>
      <c r="C3" s="154"/>
      <c r="D3" s="154"/>
      <c r="E3" s="154"/>
      <c r="F3" s="154"/>
    </row>
    <row r="4" spans="1:8" ht="22.7" customHeight="1">
      <c r="A4" s="154" t="str">
        <f>Deckblatt!B2</f>
        <v>Ertüchtigung der Kläranlage Kamp-Bornhofen</v>
      </c>
      <c r="B4" s="154"/>
      <c r="C4" s="154"/>
      <c r="D4" s="154"/>
      <c r="E4" s="154"/>
      <c r="F4" s="154"/>
    </row>
    <row r="5" spans="1:8" ht="22.7" customHeight="1">
      <c r="A5" s="155" t="str">
        <f>Deckblatt!B3</f>
        <v>Los 02 - Fachplanung Tragwerk</v>
      </c>
      <c r="B5" s="155"/>
      <c r="C5" s="155"/>
      <c r="D5" s="155"/>
      <c r="E5" s="155"/>
      <c r="F5" s="155"/>
    </row>
    <row r="6" spans="1:8" ht="12" customHeight="1">
      <c r="A6" s="51"/>
      <c r="B6" s="52"/>
      <c r="C6" s="52"/>
      <c r="D6" s="52"/>
      <c r="E6" s="52"/>
      <c r="F6" s="56"/>
    </row>
    <row r="7" spans="1:8">
      <c r="A7" s="46" t="s">
        <v>1</v>
      </c>
      <c r="B7" s="53" t="s">
        <v>16</v>
      </c>
      <c r="C7" s="45"/>
      <c r="D7" s="45"/>
      <c r="E7" s="45"/>
      <c r="F7" s="48"/>
    </row>
    <row r="8" spans="1:8" ht="9" customHeight="1">
      <c r="A8" s="46"/>
      <c r="B8" s="45"/>
      <c r="C8" s="45"/>
      <c r="D8" s="45"/>
      <c r="E8" s="45"/>
      <c r="F8" s="48"/>
    </row>
    <row r="9" spans="1:8">
      <c r="A9" s="46"/>
      <c r="B9" s="88" t="s">
        <v>88</v>
      </c>
      <c r="C9" s="54"/>
      <c r="D9" s="54" t="s">
        <v>7</v>
      </c>
      <c r="E9" s="126">
        <v>2250000</v>
      </c>
      <c r="F9" s="48"/>
      <c r="H9" s="127"/>
    </row>
    <row r="10" spans="1:8">
      <c r="A10" s="46"/>
      <c r="B10" s="45"/>
      <c r="C10" s="54"/>
      <c r="D10" s="54" t="s">
        <v>82</v>
      </c>
      <c r="E10" s="126">
        <v>1900000</v>
      </c>
      <c r="F10" s="48"/>
      <c r="H10" s="127"/>
    </row>
    <row r="11" spans="1:8">
      <c r="A11" s="46"/>
      <c r="B11" s="45"/>
      <c r="C11" s="54"/>
      <c r="D11" s="54" t="s">
        <v>13</v>
      </c>
      <c r="E11" s="126">
        <v>1200000</v>
      </c>
      <c r="F11" s="48"/>
      <c r="H11" s="127"/>
    </row>
    <row r="12" spans="1:8">
      <c r="A12" s="46"/>
      <c r="B12" s="45"/>
      <c r="C12" s="54"/>
      <c r="D12" s="55"/>
      <c r="E12" s="57"/>
      <c r="F12" s="48"/>
    </row>
    <row r="13" spans="1:8">
      <c r="A13" s="46"/>
      <c r="B13" s="156" t="s">
        <v>43</v>
      </c>
      <c r="C13" s="156"/>
      <c r="D13" s="156"/>
      <c r="E13" s="126">
        <v>2490000</v>
      </c>
      <c r="F13" s="48"/>
      <c r="H13" s="127"/>
    </row>
    <row r="14" spans="1:8" ht="12" customHeight="1">
      <c r="A14" s="46"/>
      <c r="B14" s="45"/>
      <c r="C14" s="45"/>
      <c r="D14" s="53"/>
      <c r="E14" s="53"/>
      <c r="F14" s="48"/>
    </row>
    <row r="15" spans="1:8" ht="29.25" customHeight="1">
      <c r="A15" s="46"/>
      <c r="B15" s="148" t="s">
        <v>58</v>
      </c>
      <c r="C15" s="148"/>
      <c r="D15" s="148"/>
      <c r="E15" s="15" t="s">
        <v>81</v>
      </c>
      <c r="F15" s="48"/>
    </row>
    <row r="16" spans="1:8" ht="18" customHeight="1">
      <c r="A16" s="47"/>
      <c r="B16" s="50"/>
      <c r="C16" s="50"/>
      <c r="D16" s="50"/>
      <c r="E16" s="50"/>
      <c r="F16" s="49"/>
    </row>
    <row r="17" spans="1:6" ht="12" customHeight="1">
      <c r="A17" s="58"/>
      <c r="B17" s="52"/>
      <c r="C17" s="52"/>
      <c r="D17" s="52"/>
      <c r="E17" s="52"/>
      <c r="F17" s="56"/>
    </row>
    <row r="18" spans="1:6">
      <c r="A18" s="46" t="s">
        <v>2</v>
      </c>
      <c r="B18" s="53" t="s">
        <v>0</v>
      </c>
      <c r="C18" s="45"/>
      <c r="D18" s="45"/>
      <c r="E18" s="45"/>
      <c r="F18" s="48"/>
    </row>
    <row r="19" spans="1:6" ht="9" customHeight="1">
      <c r="A19" s="59"/>
      <c r="B19" s="45"/>
      <c r="C19" s="45"/>
      <c r="D19" s="45"/>
      <c r="E19" s="45"/>
      <c r="F19" s="48"/>
    </row>
    <row r="20" spans="1:6" ht="20.100000000000001" customHeight="1">
      <c r="A20" s="59"/>
      <c r="B20" s="45" t="s">
        <v>5</v>
      </c>
      <c r="C20" s="45"/>
      <c r="D20" s="45"/>
      <c r="E20" s="15" t="s">
        <v>60</v>
      </c>
      <c r="F20" s="48"/>
    </row>
    <row r="21" spans="1:6" ht="12" customHeight="1">
      <c r="A21" s="60"/>
      <c r="B21" s="50"/>
      <c r="C21" s="50"/>
      <c r="D21" s="50"/>
      <c r="E21" s="50"/>
      <c r="F21" s="49"/>
    </row>
    <row r="22" spans="1:6" ht="12" customHeight="1">
      <c r="A22" s="51"/>
      <c r="B22" s="52"/>
      <c r="C22" s="52"/>
      <c r="D22" s="52"/>
      <c r="E22" s="52"/>
      <c r="F22" s="56"/>
    </row>
    <row r="23" spans="1:6">
      <c r="A23" s="46" t="s">
        <v>3</v>
      </c>
      <c r="B23" s="53" t="s">
        <v>73</v>
      </c>
      <c r="C23" s="88"/>
      <c r="D23" s="53"/>
      <c r="E23" s="53"/>
      <c r="F23" s="48"/>
    </row>
    <row r="24" spans="1:6" ht="9" customHeight="1">
      <c r="A24" s="46"/>
      <c r="B24" s="45"/>
      <c r="C24" s="45"/>
      <c r="D24" s="45"/>
      <c r="E24" s="45"/>
      <c r="F24" s="48"/>
    </row>
    <row r="25" spans="1:6">
      <c r="A25" s="46"/>
      <c r="B25" s="45"/>
      <c r="C25" s="69" t="s">
        <v>8</v>
      </c>
      <c r="D25" s="69" t="s">
        <v>48</v>
      </c>
      <c r="E25" s="45"/>
      <c r="F25" s="48"/>
    </row>
    <row r="26" spans="1:6">
      <c r="A26" s="46"/>
      <c r="B26" s="70" t="s">
        <v>14</v>
      </c>
      <c r="C26" s="107">
        <v>0.03</v>
      </c>
      <c r="D26" s="107">
        <v>0.03</v>
      </c>
      <c r="E26" s="45"/>
      <c r="F26" s="48"/>
    </row>
    <row r="27" spans="1:6">
      <c r="A27" s="46"/>
      <c r="B27" s="70" t="s">
        <v>15</v>
      </c>
      <c r="C27" s="107">
        <v>0.1</v>
      </c>
      <c r="D27" s="107">
        <v>0.1</v>
      </c>
      <c r="E27" s="45"/>
      <c r="F27" s="48"/>
    </row>
    <row r="28" spans="1:6">
      <c r="A28" s="46"/>
      <c r="B28" s="70" t="s">
        <v>10</v>
      </c>
      <c r="C28" s="107">
        <v>0.15</v>
      </c>
      <c r="D28" s="107">
        <v>0.15</v>
      </c>
      <c r="E28" s="45"/>
      <c r="F28" s="48"/>
    </row>
    <row r="29" spans="1:6">
      <c r="A29" s="46"/>
      <c r="B29" s="70" t="s">
        <v>11</v>
      </c>
      <c r="C29" s="107">
        <v>0.3</v>
      </c>
      <c r="D29" s="107">
        <v>0.3</v>
      </c>
      <c r="E29" s="68"/>
      <c r="F29" s="48"/>
    </row>
    <row r="30" spans="1:6">
      <c r="A30" s="46"/>
      <c r="B30" s="70" t="s">
        <v>12</v>
      </c>
      <c r="C30" s="107">
        <v>0.4</v>
      </c>
      <c r="D30" s="107">
        <v>0.4</v>
      </c>
      <c r="E30" s="45"/>
      <c r="F30" s="48"/>
    </row>
    <row r="31" spans="1:6">
      <c r="A31" s="46"/>
      <c r="B31" s="89" t="s">
        <v>9</v>
      </c>
      <c r="C31" s="108">
        <v>0.02</v>
      </c>
      <c r="D31" s="107">
        <v>0.02</v>
      </c>
      <c r="E31" s="88"/>
      <c r="F31" s="48"/>
    </row>
    <row r="32" spans="1:6" hidden="1">
      <c r="A32" s="3"/>
      <c r="B32" s="6"/>
      <c r="C32" s="108"/>
      <c r="D32" s="107"/>
      <c r="E32" s="88"/>
      <c r="F32" s="48"/>
    </row>
    <row r="33" spans="1:6" hidden="1">
      <c r="A33" s="3"/>
      <c r="B33" s="6"/>
      <c r="C33" s="108"/>
      <c r="D33" s="107"/>
      <c r="E33" s="88"/>
      <c r="F33" s="48"/>
    </row>
    <row r="34" spans="1:6" hidden="1">
      <c r="A34" s="3"/>
      <c r="B34" s="6"/>
      <c r="C34" s="108"/>
      <c r="D34" s="107"/>
      <c r="E34" s="88"/>
      <c r="F34" s="48"/>
    </row>
    <row r="35" spans="1:6" hidden="1">
      <c r="A35" s="3"/>
      <c r="B35" s="6"/>
      <c r="C35" s="107"/>
      <c r="D35" s="111"/>
      <c r="E35" s="45"/>
      <c r="F35" s="48"/>
    </row>
    <row r="36" spans="1:6" hidden="1">
      <c r="A36" s="3"/>
      <c r="B36" s="12"/>
      <c r="C36" s="109"/>
      <c r="D36" s="110"/>
      <c r="E36" s="45"/>
      <c r="F36" s="48"/>
    </row>
    <row r="37" spans="1:6">
      <c r="A37" s="46"/>
      <c r="B37" s="61" t="s">
        <v>70</v>
      </c>
      <c r="C37" s="115">
        <f>SUM(C26:C36)</f>
        <v>1</v>
      </c>
      <c r="D37" s="115">
        <f>D26+D27+D28+D29+D30+D31+D33+D34+D36</f>
        <v>1</v>
      </c>
      <c r="E37" s="45"/>
      <c r="F37" s="48"/>
    </row>
    <row r="38" spans="1:6">
      <c r="A38" s="46"/>
      <c r="B38" s="117"/>
      <c r="C38" s="118"/>
      <c r="D38" s="118"/>
      <c r="E38" s="45"/>
      <c r="F38" s="48"/>
    </row>
    <row r="39" spans="1:6" ht="12" customHeight="1">
      <c r="A39" s="51"/>
      <c r="B39" s="52"/>
      <c r="C39" s="52"/>
      <c r="D39" s="52"/>
      <c r="E39" s="52"/>
      <c r="F39" s="56"/>
    </row>
    <row r="40" spans="1:6" ht="15" customHeight="1">
      <c r="A40" s="46" t="s">
        <v>4</v>
      </c>
      <c r="B40" s="53" t="s">
        <v>25</v>
      </c>
      <c r="C40" s="45"/>
      <c r="D40" s="45"/>
      <c r="E40" s="45"/>
      <c r="F40" s="48"/>
    </row>
    <row r="41" spans="1:6" ht="9" customHeight="1" thickBot="1">
      <c r="A41" s="46"/>
      <c r="B41" s="45"/>
      <c r="C41" s="45"/>
      <c r="D41" s="45"/>
      <c r="E41" s="45"/>
      <c r="F41" s="48"/>
    </row>
    <row r="42" spans="1:6" ht="20.100000000000001" customHeight="1" thickBot="1">
      <c r="A42" s="46"/>
      <c r="B42" s="148" t="s">
        <v>22</v>
      </c>
      <c r="C42" s="148"/>
      <c r="D42" s="40"/>
      <c r="F42" s="48"/>
    </row>
    <row r="43" spans="1:6" ht="18" customHeight="1">
      <c r="A43" s="47"/>
      <c r="B43" s="62" t="s">
        <v>47</v>
      </c>
      <c r="C43" s="63"/>
      <c r="D43" s="50"/>
      <c r="E43" s="50"/>
      <c r="F43" s="49"/>
    </row>
    <row r="44" spans="1:6" ht="12" customHeight="1">
      <c r="A44" s="51"/>
      <c r="B44" s="52"/>
      <c r="C44" s="52"/>
      <c r="D44" s="52"/>
      <c r="E44" s="52"/>
      <c r="F44" s="56"/>
    </row>
    <row r="45" spans="1:6">
      <c r="A45" s="46" t="s">
        <v>17</v>
      </c>
      <c r="B45" s="53" t="s">
        <v>56</v>
      </c>
      <c r="C45" s="45"/>
      <c r="D45" s="45"/>
      <c r="E45" s="45"/>
      <c r="F45" s="48"/>
    </row>
    <row r="46" spans="1:6" ht="9" customHeight="1" thickBot="1">
      <c r="A46" s="46"/>
      <c r="B46" s="45"/>
      <c r="C46" s="45"/>
      <c r="D46" s="45"/>
      <c r="E46" s="45"/>
      <c r="F46" s="48"/>
    </row>
    <row r="47" spans="1:6" ht="20.100000000000001" customHeight="1" thickBot="1">
      <c r="A47" s="46"/>
      <c r="B47" s="148" t="s">
        <v>6</v>
      </c>
      <c r="C47" s="148"/>
      <c r="D47" s="40"/>
      <c r="E47" s="45" t="s">
        <v>46</v>
      </c>
      <c r="F47" s="48"/>
    </row>
    <row r="48" spans="1:6" ht="12" customHeight="1">
      <c r="A48" s="47"/>
      <c r="B48" s="50"/>
      <c r="C48" s="50"/>
      <c r="D48" s="50"/>
      <c r="E48" s="50"/>
      <c r="F48" s="49"/>
    </row>
    <row r="49" spans="1:6" ht="12" customHeight="1">
      <c r="A49" s="58"/>
      <c r="B49" s="52"/>
      <c r="C49" s="52"/>
      <c r="D49" s="52"/>
      <c r="E49" s="52"/>
      <c r="F49" s="56"/>
    </row>
    <row r="50" spans="1:6">
      <c r="A50" s="59" t="s">
        <v>18</v>
      </c>
      <c r="B50" s="53" t="s">
        <v>26</v>
      </c>
      <c r="C50" s="45"/>
      <c r="D50" s="45"/>
      <c r="E50" s="45"/>
      <c r="F50" s="48"/>
    </row>
    <row r="51" spans="1:6" ht="8.25" customHeight="1">
      <c r="A51" s="59"/>
      <c r="B51" s="45"/>
      <c r="C51" s="45"/>
      <c r="D51" s="45"/>
      <c r="E51" s="45"/>
      <c r="F51" s="48"/>
    </row>
    <row r="52" spans="1:6" ht="20.100000000000001" customHeight="1">
      <c r="A52" s="64" t="s">
        <v>27</v>
      </c>
      <c r="B52" s="149" t="s">
        <v>71</v>
      </c>
      <c r="C52" s="149"/>
      <c r="D52" s="31"/>
      <c r="E52" s="33">
        <v>157006.13</v>
      </c>
      <c r="F52" s="48"/>
    </row>
    <row r="53" spans="1:6" ht="8.25" customHeight="1">
      <c r="A53" s="59"/>
      <c r="B53" s="66"/>
      <c r="C53" s="66"/>
      <c r="D53" s="45"/>
      <c r="F53" s="48"/>
    </row>
    <row r="54" spans="1:6" ht="26.25" customHeight="1">
      <c r="A54" s="59"/>
      <c r="B54" s="16" t="s">
        <v>69</v>
      </c>
      <c r="C54" s="34">
        <f>D37</f>
        <v>1</v>
      </c>
      <c r="D54" s="116" t="s">
        <v>72</v>
      </c>
      <c r="E54" s="18">
        <f>ROUND(C54*E52,2)</f>
        <v>157006.13</v>
      </c>
      <c r="F54" s="48"/>
    </row>
    <row r="55" spans="1:6" ht="20.100000000000001" customHeight="1">
      <c r="A55" s="59"/>
      <c r="B55" s="16" t="s">
        <v>28</v>
      </c>
      <c r="C55" s="34">
        <f>D42</f>
        <v>0</v>
      </c>
      <c r="D55" s="116" t="str">
        <f>"von (" &amp; C55*100 &amp; "%)"</f>
        <v>von (0%)</v>
      </c>
      <c r="E55" s="18">
        <f>ROUND(E54*C55,2)</f>
        <v>0</v>
      </c>
      <c r="F55" s="48"/>
    </row>
    <row r="56" spans="1:6" ht="3" customHeight="1">
      <c r="A56" s="59"/>
      <c r="B56" s="119"/>
      <c r="C56" s="120"/>
      <c r="D56" s="121"/>
      <c r="E56" s="21"/>
      <c r="F56" s="48"/>
    </row>
    <row r="57" spans="1:6" ht="20.100000000000001" customHeight="1">
      <c r="A57" s="59"/>
      <c r="B57" s="16"/>
      <c r="C57" s="34"/>
      <c r="D57" s="29"/>
      <c r="E57" s="18">
        <f>E54+E55</f>
        <v>157006.13</v>
      </c>
      <c r="F57" s="48"/>
    </row>
    <row r="58" spans="1:6" ht="20.100000000000001" customHeight="1">
      <c r="A58" s="59"/>
      <c r="B58" s="112" t="s">
        <v>29</v>
      </c>
      <c r="C58" s="113">
        <f>D47</f>
        <v>0</v>
      </c>
      <c r="D58" s="114"/>
      <c r="E58" s="18">
        <f>ROUND((E57)*C58,2)</f>
        <v>0</v>
      </c>
      <c r="F58" s="48"/>
    </row>
    <row r="59" spans="1:6" ht="20.100000000000001" customHeight="1">
      <c r="A59" s="67"/>
      <c r="B59" s="16" t="s">
        <v>30</v>
      </c>
      <c r="C59" s="17"/>
      <c r="D59" s="32"/>
      <c r="E59" s="19">
        <f>E57+E58</f>
        <v>157006.13</v>
      </c>
      <c r="F59" s="48"/>
    </row>
    <row r="60" spans="1:6" ht="8.25" customHeight="1" thickBot="1">
      <c r="A60" s="59"/>
      <c r="B60" s="45"/>
      <c r="C60" s="45"/>
      <c r="D60" s="45"/>
      <c r="F60" s="48"/>
    </row>
    <row r="61" spans="1:6" ht="33.75" customHeight="1" thickBot="1">
      <c r="A61" s="59"/>
      <c r="B61" s="149" t="s">
        <v>65</v>
      </c>
      <c r="C61" s="149"/>
      <c r="D61" s="40"/>
      <c r="E61" s="36">
        <f>ROUND(E59*D61,2)</f>
        <v>0</v>
      </c>
      <c r="F61" s="48"/>
    </row>
    <row r="62" spans="1:6" ht="30" customHeight="1">
      <c r="A62" s="59"/>
      <c r="B62" s="150" t="s">
        <v>66</v>
      </c>
      <c r="C62" s="150"/>
      <c r="D62" s="150"/>
      <c r="E62" s="150"/>
      <c r="F62" s="48"/>
    </row>
    <row r="63" spans="1:6" ht="20.100000000000001" customHeight="1">
      <c r="A63" s="67"/>
      <c r="B63" s="20" t="s">
        <v>31</v>
      </c>
      <c r="C63" s="17"/>
      <c r="D63" s="29"/>
      <c r="E63" s="18">
        <f>E59+E61</f>
        <v>157006.13</v>
      </c>
      <c r="F63" s="48"/>
    </row>
    <row r="64" spans="1:6" ht="20.100000000000001" customHeight="1">
      <c r="A64" s="59"/>
      <c r="B64" s="16" t="s">
        <v>32</v>
      </c>
      <c r="C64" s="34">
        <v>0.19</v>
      </c>
      <c r="D64" s="29"/>
      <c r="E64" s="21">
        <f>ROUND(E63*C64,2)</f>
        <v>29831.16</v>
      </c>
      <c r="F64" s="48"/>
    </row>
    <row r="65" spans="1:6" ht="20.100000000000001" customHeight="1" thickBot="1">
      <c r="A65" s="59"/>
      <c r="B65" s="13" t="s">
        <v>33</v>
      </c>
      <c r="C65" s="16"/>
      <c r="D65" s="32"/>
      <c r="E65" s="22">
        <f>E63+E64</f>
        <v>186837.29</v>
      </c>
      <c r="F65" s="48"/>
    </row>
    <row r="66" spans="1:6" ht="15" customHeight="1" thickTop="1">
      <c r="A66" s="60"/>
      <c r="B66" s="50"/>
      <c r="C66" s="50"/>
      <c r="D66" s="50"/>
      <c r="E66" s="50"/>
      <c r="F66" s="49"/>
    </row>
  </sheetData>
  <sheetProtection algorithmName="SHA-512" hashValue="2SJPca7WI5vAoEL5dXfq2ee7Wb5DvyfMp3CWcsmvc+EkwIBilbCCvmx0v/bxF6Y0S60uXV55KDEv8k7hBx378Q==" saltValue="gE0ep0o5yWVS1EMlgccMHQ==" spinCount="100000" sheet="1" objects="1" scenarios="1" selectLockedCells="1"/>
  <mergeCells count="12">
    <mergeCell ref="B15:D15"/>
    <mergeCell ref="A2:F2"/>
    <mergeCell ref="A1:F1"/>
    <mergeCell ref="A3:F3"/>
    <mergeCell ref="A4:F4"/>
    <mergeCell ref="A5:F5"/>
    <mergeCell ref="B13:D13"/>
    <mergeCell ref="B42:C42"/>
    <mergeCell ref="B47:C47"/>
    <mergeCell ref="B52:C52"/>
    <mergeCell ref="B61:C61"/>
    <mergeCell ref="B62:E62"/>
  </mergeCells>
  <conditionalFormatting sqref="D42">
    <cfRule type="cellIs" dxfId="12" priority="1" operator="equal">
      <formula>"Wert angeben"</formula>
    </cfRule>
  </conditionalFormatting>
  <conditionalFormatting sqref="D47">
    <cfRule type="cellIs" dxfId="11" priority="8" operator="equal">
      <formula>"Wert angeben"</formula>
    </cfRule>
  </conditionalFormatting>
  <conditionalFormatting sqref="D61">
    <cfRule type="cellIs" dxfId="10" priority="11" operator="equal">
      <formula>"Wert angeben"</formula>
    </cfRule>
  </conditionalFormatting>
  <conditionalFormatting sqref="D52:E52">
    <cfRule type="cellIs" dxfId="9" priority="5" operator="equal">
      <formula>"Wert angeben"</formula>
    </cfRule>
  </conditionalFormatting>
  <conditionalFormatting sqref="D54:E59">
    <cfRule type="cellIs" dxfId="8" priority="4" operator="equal">
      <formula>"Wert angeben"</formula>
    </cfRule>
  </conditionalFormatting>
  <conditionalFormatting sqref="D63:E65">
    <cfRule type="cellIs" dxfId="7" priority="2" operator="equal">
      <formula>"Wert angeben"</formula>
    </cfRule>
  </conditionalFormatting>
  <conditionalFormatting sqref="E9:E13">
    <cfRule type="cellIs" dxfId="6" priority="6" operator="equal">
      <formula>"Wert angeben"</formula>
    </cfRule>
  </conditionalFormatting>
  <conditionalFormatting sqref="E15">
    <cfRule type="cellIs" dxfId="5" priority="13" operator="equal">
      <formula>"Wert angeben"</formula>
    </cfRule>
  </conditionalFormatting>
  <conditionalFormatting sqref="E20">
    <cfRule type="cellIs" dxfId="4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71" orientation="portrait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>
    <tabColor rgb="FFFFFF99"/>
    <pageSetUpPr fitToPage="1"/>
  </sheetPr>
  <dimension ref="A1:H58"/>
  <sheetViews>
    <sheetView zoomScaleNormal="100" zoomScaleSheetLayoutView="145" workbookViewId="0">
      <selection activeCell="G13" sqref="G13"/>
    </sheetView>
  </sheetViews>
  <sheetFormatPr baseColWidth="10" defaultColWidth="11.42578125" defaultRowHeight="15"/>
  <cols>
    <col min="1" max="1" width="3.85546875" style="30" customWidth="1"/>
    <col min="2" max="2" width="32.28515625" style="1" customWidth="1"/>
    <col min="3" max="3" width="22.42578125" style="1" customWidth="1"/>
    <col min="4" max="4" width="26.140625" style="1" customWidth="1"/>
    <col min="5" max="5" width="18" style="1" customWidth="1"/>
    <col min="6" max="6" width="4.5703125" style="1" customWidth="1"/>
    <col min="7" max="7" width="48.42578125" style="1" customWidth="1"/>
    <col min="8" max="8" width="1.28515625" style="1" customWidth="1"/>
    <col min="9" max="16384" width="11.42578125" style="1"/>
  </cols>
  <sheetData>
    <row r="1" spans="1:8" ht="14.25">
      <c r="A1" s="158">
        <f>Deckblatt!C6</f>
        <v>0</v>
      </c>
      <c r="B1" s="158"/>
      <c r="C1" s="158"/>
      <c r="D1" s="158"/>
      <c r="E1" s="158"/>
      <c r="F1" s="158"/>
      <c r="G1" s="158"/>
      <c r="H1" s="158"/>
    </row>
    <row r="2" spans="1:8" ht="30" customHeight="1">
      <c r="A2" s="151" t="str">
        <f>Deckblatt!A1</f>
        <v>Honorarangebot</v>
      </c>
      <c r="B2" s="151"/>
      <c r="C2" s="151"/>
      <c r="D2" s="151"/>
      <c r="E2" s="151"/>
      <c r="F2" s="151"/>
      <c r="G2" s="151"/>
      <c r="H2" s="151"/>
    </row>
    <row r="3" spans="1:8" ht="30" customHeight="1">
      <c r="A3" s="153" t="s">
        <v>55</v>
      </c>
      <c r="B3" s="154"/>
      <c r="C3" s="154"/>
      <c r="D3" s="154"/>
      <c r="E3" s="154"/>
      <c r="F3" s="154"/>
      <c r="G3" s="154"/>
      <c r="H3" s="154"/>
    </row>
    <row r="4" spans="1:8" ht="35.25" customHeight="1">
      <c r="A4" s="151" t="str">
        <f>Deckblatt!B2</f>
        <v>Ertüchtigung der Kläranlage Kamp-Bornhofen</v>
      </c>
      <c r="B4" s="151"/>
      <c r="C4" s="151"/>
      <c r="D4" s="151"/>
      <c r="E4" s="151"/>
      <c r="F4" s="151"/>
      <c r="G4" s="151"/>
      <c r="H4" s="151"/>
    </row>
    <row r="5" spans="1:8" ht="35.25" customHeight="1">
      <c r="A5" s="151" t="str">
        <f>Deckblatt!B3</f>
        <v>Los 02 - Fachplanung Tragwerk</v>
      </c>
      <c r="B5" s="151"/>
      <c r="C5" s="151"/>
      <c r="D5" s="151"/>
      <c r="E5" s="151"/>
      <c r="F5" s="151"/>
      <c r="G5" s="151"/>
      <c r="H5" s="151"/>
    </row>
    <row r="6" spans="1:8" ht="9.9499999999999993" customHeight="1">
      <c r="A6" s="159" t="s">
        <v>68</v>
      </c>
      <c r="B6" s="160"/>
      <c r="C6" s="160"/>
      <c r="D6" s="160"/>
      <c r="E6" s="160"/>
      <c r="F6" s="160"/>
      <c r="G6" s="160"/>
      <c r="H6" s="56"/>
    </row>
    <row r="7" spans="1:8" ht="15.95" customHeight="1">
      <c r="A7" s="161"/>
      <c r="B7" s="162"/>
      <c r="C7" s="162"/>
      <c r="D7" s="162"/>
      <c r="E7" s="162"/>
      <c r="F7" s="162"/>
      <c r="G7" s="162"/>
      <c r="H7" s="48"/>
    </row>
    <row r="8" spans="1:8" ht="9.9499999999999993" customHeight="1">
      <c r="A8" s="163"/>
      <c r="B8" s="164"/>
      <c r="C8" s="164"/>
      <c r="D8" s="164"/>
      <c r="E8" s="164"/>
      <c r="F8" s="164"/>
      <c r="G8" s="164"/>
      <c r="H8" s="49"/>
    </row>
    <row r="9" spans="1:8" ht="6" customHeight="1">
      <c r="A9" s="58"/>
      <c r="B9" s="52"/>
      <c r="C9" s="52"/>
      <c r="D9" s="52"/>
      <c r="E9" s="52"/>
      <c r="F9" s="52"/>
      <c r="G9" s="52"/>
      <c r="H9" s="56"/>
    </row>
    <row r="10" spans="1:8" ht="18" customHeight="1">
      <c r="A10" s="59" t="s">
        <v>34</v>
      </c>
      <c r="B10" s="53" t="s">
        <v>35</v>
      </c>
      <c r="C10" s="45"/>
      <c r="D10" s="45"/>
      <c r="E10" s="45"/>
      <c r="F10" s="45"/>
      <c r="G10" s="45"/>
      <c r="H10" s="48"/>
    </row>
    <row r="11" spans="1:8">
      <c r="A11" s="59"/>
      <c r="B11" s="66"/>
      <c r="C11" s="66"/>
      <c r="D11" s="45"/>
      <c r="E11" s="45"/>
      <c r="F11" s="45"/>
      <c r="G11" s="45"/>
      <c r="H11" s="48"/>
    </row>
    <row r="12" spans="1:8" ht="15.75" thickBot="1">
      <c r="A12" s="59"/>
      <c r="B12" s="66"/>
      <c r="C12" s="66"/>
      <c r="D12" s="91" t="s">
        <v>74</v>
      </c>
      <c r="E12" s="91"/>
      <c r="F12" s="91"/>
      <c r="G12" s="92" t="s">
        <v>75</v>
      </c>
      <c r="H12" s="48"/>
    </row>
    <row r="13" spans="1:8" ht="53.25" customHeight="1" thickBot="1">
      <c r="A13" s="59"/>
      <c r="B13" s="149" t="s">
        <v>67</v>
      </c>
      <c r="C13" s="149"/>
      <c r="D13" s="165"/>
      <c r="E13" s="166"/>
      <c r="F13" s="45"/>
      <c r="G13" s="122"/>
      <c r="H13" s="48"/>
    </row>
    <row r="14" spans="1:8">
      <c r="A14" s="59"/>
      <c r="B14" s="66"/>
      <c r="C14" s="66"/>
      <c r="D14" s="45"/>
      <c r="E14" s="45"/>
      <c r="F14" s="45"/>
      <c r="G14" s="45"/>
      <c r="H14" s="48"/>
    </row>
    <row r="15" spans="1:8" ht="26.25" thickBot="1">
      <c r="A15" s="59"/>
      <c r="B15" s="66"/>
      <c r="C15" s="66"/>
      <c r="D15" s="123" t="s">
        <v>77</v>
      </c>
      <c r="E15" s="97" t="s">
        <v>63</v>
      </c>
      <c r="F15" s="24"/>
      <c r="G15" s="41" t="s">
        <v>76</v>
      </c>
      <c r="H15" s="48"/>
    </row>
    <row r="16" spans="1:8" ht="53.25" customHeight="1" thickBot="1">
      <c r="A16" s="59"/>
      <c r="B16" s="149" t="s">
        <v>78</v>
      </c>
      <c r="C16" s="149"/>
      <c r="D16" s="124">
        <v>10</v>
      </c>
      <c r="E16" s="90"/>
      <c r="G16" s="125">
        <f>D16*E16</f>
        <v>0</v>
      </c>
      <c r="H16" s="48"/>
    </row>
    <row r="17" spans="1:8">
      <c r="A17" s="59"/>
      <c r="B17" s="66"/>
      <c r="C17" s="66"/>
      <c r="D17" s="45"/>
      <c r="E17" s="45"/>
      <c r="F17" s="45"/>
      <c r="G17" s="45"/>
      <c r="H17" s="48"/>
    </row>
    <row r="18" spans="1:8" ht="15.75" thickBot="1">
      <c r="A18" s="59"/>
      <c r="B18" s="66"/>
      <c r="C18" s="66"/>
      <c r="D18" s="91" t="s">
        <v>74</v>
      </c>
      <c r="E18" s="91"/>
      <c r="F18" s="91"/>
      <c r="G18" s="92" t="s">
        <v>75</v>
      </c>
      <c r="H18" s="48"/>
    </row>
    <row r="19" spans="1:8" ht="50.1" customHeight="1" thickBot="1">
      <c r="A19" s="59"/>
      <c r="B19" s="149" t="s">
        <v>83</v>
      </c>
      <c r="C19" s="149"/>
      <c r="D19" s="165"/>
      <c r="E19" s="166"/>
      <c r="F19" s="45"/>
      <c r="G19" s="122"/>
      <c r="H19" s="48"/>
    </row>
    <row r="20" spans="1:8">
      <c r="A20" s="59"/>
      <c r="B20" s="66"/>
      <c r="C20" s="66"/>
      <c r="D20" s="45"/>
      <c r="E20" s="45"/>
      <c r="F20" s="45"/>
      <c r="G20" s="45"/>
      <c r="H20" s="48"/>
    </row>
    <row r="21" spans="1:8" ht="15.75" thickBot="1">
      <c r="A21" s="59"/>
      <c r="B21" s="66"/>
      <c r="C21" s="66"/>
      <c r="D21" s="91" t="s">
        <v>74</v>
      </c>
      <c r="E21" s="91"/>
      <c r="F21" s="91"/>
      <c r="G21" s="92" t="s">
        <v>75</v>
      </c>
      <c r="H21" s="48"/>
    </row>
    <row r="22" spans="1:8" ht="50.1" customHeight="1" thickBot="1">
      <c r="A22" s="59"/>
      <c r="B22" s="149" t="s">
        <v>84</v>
      </c>
      <c r="C22" s="149"/>
      <c r="D22" s="165"/>
      <c r="E22" s="166"/>
      <c r="F22" s="45"/>
      <c r="G22" s="122"/>
      <c r="H22" s="48"/>
    </row>
    <row r="23" spans="1:8">
      <c r="A23" s="59"/>
      <c r="B23" s="66"/>
      <c r="C23" s="66"/>
      <c r="D23" s="45"/>
      <c r="E23" s="45"/>
      <c r="F23" s="45"/>
      <c r="G23" s="45"/>
      <c r="H23" s="48"/>
    </row>
    <row r="24" spans="1:8" ht="15.75" thickBot="1">
      <c r="A24" s="59"/>
      <c r="B24" s="66"/>
      <c r="C24" s="66"/>
      <c r="D24" s="91" t="s">
        <v>74</v>
      </c>
      <c r="E24" s="91"/>
      <c r="F24" s="91"/>
      <c r="G24" s="92" t="s">
        <v>75</v>
      </c>
      <c r="H24" s="48"/>
    </row>
    <row r="25" spans="1:8" ht="50.1" customHeight="1" thickBot="1">
      <c r="A25" s="59"/>
      <c r="B25" s="149" t="s">
        <v>85</v>
      </c>
      <c r="C25" s="149"/>
      <c r="D25" s="165"/>
      <c r="E25" s="166"/>
      <c r="F25" s="45"/>
      <c r="G25" s="122"/>
      <c r="H25" s="48"/>
    </row>
    <row r="26" spans="1:8">
      <c r="A26" s="59"/>
      <c r="B26" s="66"/>
      <c r="C26" s="66"/>
      <c r="D26" s="45"/>
      <c r="E26" s="45"/>
      <c r="F26" s="45"/>
      <c r="G26" s="45"/>
      <c r="H26" s="48"/>
    </row>
    <row r="27" spans="1:8" ht="15.75" thickBot="1">
      <c r="A27" s="59"/>
      <c r="B27" s="66"/>
      <c r="C27" s="66"/>
      <c r="D27" s="91" t="s">
        <v>74</v>
      </c>
      <c r="E27" s="91"/>
      <c r="F27" s="91"/>
      <c r="G27" s="92" t="s">
        <v>75</v>
      </c>
      <c r="H27" s="48"/>
    </row>
    <row r="28" spans="1:8" ht="50.1" customHeight="1" thickBot="1">
      <c r="A28" s="59"/>
      <c r="B28" s="149" t="s">
        <v>86</v>
      </c>
      <c r="C28" s="149"/>
      <c r="D28" s="165"/>
      <c r="E28" s="166"/>
      <c r="F28" s="45"/>
      <c r="G28" s="122"/>
      <c r="H28" s="48"/>
    </row>
    <row r="29" spans="1:8">
      <c r="A29" s="59"/>
      <c r="B29" s="66"/>
      <c r="C29" s="66"/>
      <c r="D29" s="45"/>
      <c r="E29" s="45"/>
      <c r="F29" s="45"/>
      <c r="G29" s="45"/>
      <c r="H29" s="48"/>
    </row>
    <row r="30" spans="1:8" ht="6" customHeight="1">
      <c r="A30" s="60"/>
      <c r="B30" s="50"/>
      <c r="C30" s="50"/>
      <c r="D30" s="50"/>
      <c r="E30" s="50"/>
      <c r="F30" s="50"/>
      <c r="G30" s="50"/>
      <c r="H30" s="49"/>
    </row>
    <row r="31" spans="1:8" ht="6" customHeight="1">
      <c r="A31" s="58"/>
      <c r="B31" s="52"/>
      <c r="C31" s="52"/>
      <c r="D31" s="52"/>
      <c r="E31" s="52"/>
      <c r="F31" s="52"/>
      <c r="G31" s="52"/>
      <c r="H31" s="56"/>
    </row>
    <row r="32" spans="1:8" ht="20.25" customHeight="1">
      <c r="A32" s="59" t="s">
        <v>44</v>
      </c>
      <c r="B32" s="53" t="s">
        <v>61</v>
      </c>
      <c r="C32" s="45"/>
      <c r="D32" s="45"/>
      <c r="E32" s="45"/>
      <c r="F32" s="45"/>
      <c r="G32" s="45"/>
      <c r="H32" s="48"/>
    </row>
    <row r="33" spans="1:8" ht="26.25" thickBot="1">
      <c r="A33" s="59"/>
      <c r="B33" s="45"/>
      <c r="C33" s="45"/>
      <c r="D33" s="93" t="s">
        <v>36</v>
      </c>
      <c r="E33" s="94" t="s">
        <v>37</v>
      </c>
      <c r="F33" s="95"/>
      <c r="G33" s="96" t="s">
        <v>38</v>
      </c>
      <c r="H33" s="48"/>
    </row>
    <row r="34" spans="1:8" ht="30" customHeight="1" thickBot="1">
      <c r="A34" s="59"/>
      <c r="B34" s="149" t="s">
        <v>20</v>
      </c>
      <c r="C34" s="149"/>
      <c r="D34" s="25">
        <v>10</v>
      </c>
      <c r="E34" s="26"/>
      <c r="F34" s="45"/>
      <c r="G34" s="27">
        <f>D34*E34</f>
        <v>0</v>
      </c>
      <c r="H34" s="48"/>
    </row>
    <row r="35" spans="1:8" ht="8.25" customHeight="1" thickBot="1">
      <c r="A35" s="59"/>
      <c r="B35" s="66"/>
      <c r="C35" s="66"/>
      <c r="F35" s="45"/>
      <c r="H35" s="48"/>
    </row>
    <row r="36" spans="1:8" ht="30" customHeight="1" thickBot="1">
      <c r="A36" s="59"/>
      <c r="B36" s="149" t="s">
        <v>21</v>
      </c>
      <c r="C36" s="149"/>
      <c r="D36" s="25">
        <v>40</v>
      </c>
      <c r="E36" s="26"/>
      <c r="F36" s="45"/>
      <c r="G36" s="27">
        <f>D36*E36</f>
        <v>0</v>
      </c>
      <c r="H36" s="48"/>
    </row>
    <row r="37" spans="1:8" ht="8.25" hidden="1" customHeight="1" thickBot="1">
      <c r="A37" s="59"/>
      <c r="B37" s="66"/>
      <c r="C37" s="66"/>
      <c r="F37" s="45"/>
      <c r="H37" s="48"/>
    </row>
    <row r="38" spans="1:8" ht="30" hidden="1" customHeight="1" thickBot="1">
      <c r="A38" s="59"/>
      <c r="B38" s="149" t="s">
        <v>23</v>
      </c>
      <c r="C38" s="149"/>
      <c r="D38" s="25">
        <v>40</v>
      </c>
      <c r="E38" s="26"/>
      <c r="F38" s="45"/>
      <c r="G38" s="27">
        <f>D38*E38</f>
        <v>0</v>
      </c>
      <c r="H38" s="48"/>
    </row>
    <row r="39" spans="1:8" ht="8.25" customHeight="1" thickBot="1">
      <c r="A39" s="59"/>
      <c r="B39" s="66"/>
      <c r="C39" s="66"/>
      <c r="F39" s="45"/>
      <c r="H39" s="48"/>
    </row>
    <row r="40" spans="1:8" ht="30" customHeight="1">
      <c r="A40" s="59"/>
      <c r="B40" s="149" t="s">
        <v>24</v>
      </c>
      <c r="C40" s="149"/>
      <c r="D40" s="25">
        <v>40</v>
      </c>
      <c r="E40" s="28"/>
      <c r="F40" s="45"/>
      <c r="G40" s="27">
        <f>D40*E40</f>
        <v>0</v>
      </c>
      <c r="H40" s="48"/>
    </row>
    <row r="41" spans="1:8" ht="6" customHeight="1">
      <c r="A41" s="60"/>
      <c r="B41" s="50"/>
      <c r="C41" s="50"/>
      <c r="D41" s="4"/>
      <c r="E41" s="4"/>
      <c r="F41" s="50"/>
      <c r="G41" s="4"/>
      <c r="H41" s="49"/>
    </row>
    <row r="42" spans="1:8" ht="6" customHeight="1">
      <c r="A42" s="58"/>
      <c r="B42" s="52"/>
      <c r="C42" s="52"/>
      <c r="D42" s="52"/>
      <c r="E42" s="52"/>
      <c r="F42" s="52"/>
      <c r="G42" s="52"/>
      <c r="H42" s="56"/>
    </row>
    <row r="43" spans="1:8">
      <c r="A43" s="59" t="s">
        <v>45</v>
      </c>
      <c r="B43" s="53" t="s">
        <v>62</v>
      </c>
      <c r="C43" s="45"/>
      <c r="D43" s="45"/>
      <c r="E43" s="45"/>
      <c r="F43" s="45"/>
      <c r="G43" s="45"/>
      <c r="H43" s="48"/>
    </row>
    <row r="44" spans="1:8" ht="8.25" customHeight="1" thickBot="1">
      <c r="A44" s="59"/>
      <c r="B44" s="45"/>
      <c r="C44" s="45"/>
      <c r="D44" s="45"/>
      <c r="E44" s="45"/>
      <c r="F44" s="45"/>
      <c r="G44" s="45"/>
      <c r="H44" s="48"/>
    </row>
    <row r="45" spans="1:8" ht="20.100000000000001" customHeight="1" thickBot="1">
      <c r="A45" s="59"/>
      <c r="B45" s="149" t="s">
        <v>6</v>
      </c>
      <c r="C45" s="149"/>
      <c r="D45" s="40"/>
      <c r="E45" s="95" t="s">
        <v>19</v>
      </c>
      <c r="F45" s="103"/>
      <c r="G45" s="95"/>
      <c r="H45" s="48"/>
    </row>
    <row r="46" spans="1:8" ht="6" customHeight="1">
      <c r="A46" s="60"/>
      <c r="B46" s="50"/>
      <c r="C46" s="50"/>
      <c r="D46" s="4"/>
      <c r="E46" s="50"/>
      <c r="F46" s="50"/>
      <c r="G46" s="50"/>
      <c r="H46" s="49"/>
    </row>
    <row r="47" spans="1:8" ht="6" customHeight="1">
      <c r="A47" s="58"/>
      <c r="B47" s="52"/>
      <c r="C47" s="52"/>
      <c r="D47" s="2"/>
      <c r="E47" s="52"/>
      <c r="F47" s="52"/>
      <c r="G47" s="52"/>
      <c r="H47" s="56"/>
    </row>
    <row r="48" spans="1:8">
      <c r="A48" s="59" t="s">
        <v>59</v>
      </c>
      <c r="B48" s="53" t="s">
        <v>39</v>
      </c>
      <c r="C48" s="45"/>
      <c r="D48" s="45"/>
      <c r="E48" s="45"/>
      <c r="F48" s="45"/>
      <c r="G48" s="45"/>
      <c r="H48" s="48"/>
    </row>
    <row r="49" spans="1:8" ht="8.25" customHeight="1">
      <c r="A49" s="59"/>
      <c r="B49" s="45"/>
      <c r="C49" s="45"/>
      <c r="D49" s="45"/>
      <c r="E49" s="45"/>
      <c r="F49" s="45"/>
      <c r="G49" s="45"/>
      <c r="H49" s="48"/>
    </row>
    <row r="50" spans="1:8" ht="20.100000000000001" customHeight="1">
      <c r="A50" s="59"/>
      <c r="B50" s="149" t="s">
        <v>40</v>
      </c>
      <c r="C50" s="149"/>
      <c r="D50" s="101"/>
      <c r="E50" s="101"/>
      <c r="F50" s="45"/>
      <c r="G50" s="18">
        <f>SUM(G11:G28)</f>
        <v>0</v>
      </c>
      <c r="H50" s="48"/>
    </row>
    <row r="51" spans="1:8" ht="20.100000000000001" customHeight="1">
      <c r="A51" s="59"/>
      <c r="B51" s="157" t="s">
        <v>41</v>
      </c>
      <c r="C51" s="157"/>
      <c r="D51" s="102"/>
      <c r="E51" s="102"/>
      <c r="F51" s="50"/>
      <c r="G51" s="21">
        <f>G34+G36+G40</f>
        <v>0</v>
      </c>
      <c r="H51" s="48"/>
    </row>
    <row r="52" spans="1:8" ht="20.100000000000001" customHeight="1">
      <c r="A52" s="59"/>
      <c r="B52" s="65" t="s">
        <v>51</v>
      </c>
      <c r="C52" s="65"/>
      <c r="D52" s="101"/>
      <c r="E52" s="101"/>
      <c r="F52" s="45"/>
      <c r="G52" s="18">
        <f>SUM(G50:G51)</f>
        <v>0</v>
      </c>
      <c r="H52" s="48"/>
    </row>
    <row r="53" spans="1:8" ht="20.100000000000001" customHeight="1">
      <c r="A53" s="59"/>
      <c r="B53" s="98" t="s">
        <v>29</v>
      </c>
      <c r="C53" s="99">
        <f>D45</f>
        <v>0</v>
      </c>
      <c r="D53" s="102"/>
      <c r="E53" s="102"/>
      <c r="F53" s="50"/>
      <c r="G53" s="21">
        <f>(G50+G51)*C53</f>
        <v>0</v>
      </c>
      <c r="H53" s="48"/>
    </row>
    <row r="54" spans="1:8" ht="20.100000000000001" customHeight="1">
      <c r="A54" s="59"/>
      <c r="B54" s="65" t="s">
        <v>52</v>
      </c>
      <c r="C54" s="65"/>
      <c r="D54" s="101"/>
      <c r="E54" s="101"/>
      <c r="F54" s="45"/>
      <c r="G54" s="18">
        <f>SUM(G52:G53)</f>
        <v>0</v>
      </c>
      <c r="H54" s="48"/>
    </row>
    <row r="55" spans="1:8" ht="20.100000000000001" customHeight="1">
      <c r="A55" s="59"/>
      <c r="B55" s="98" t="s">
        <v>32</v>
      </c>
      <c r="C55" s="99">
        <v>0.19</v>
      </c>
      <c r="D55" s="102"/>
      <c r="E55" s="102"/>
      <c r="F55" s="50"/>
      <c r="G55" s="21">
        <f>G54*C55</f>
        <v>0</v>
      </c>
      <c r="H55" s="48"/>
    </row>
    <row r="56" spans="1:8" ht="20.100000000000001" customHeight="1" thickBot="1">
      <c r="A56" s="59"/>
      <c r="B56" s="65" t="s">
        <v>33</v>
      </c>
      <c r="C56" s="100"/>
      <c r="D56" s="101"/>
      <c r="E56" s="101"/>
      <c r="F56" s="45"/>
      <c r="G56" s="38">
        <f>SUM(G54:G55)</f>
        <v>0</v>
      </c>
      <c r="H56" s="48"/>
    </row>
    <row r="57" spans="1:8" ht="5.25" customHeight="1" thickTop="1">
      <c r="A57" s="59"/>
      <c r="B57" s="65"/>
      <c r="C57" s="65"/>
      <c r="D57" s="101"/>
      <c r="E57" s="101"/>
      <c r="F57" s="45"/>
      <c r="H57" s="48"/>
    </row>
    <row r="58" spans="1:8" ht="6" customHeight="1">
      <c r="A58" s="14"/>
      <c r="B58" s="2"/>
      <c r="C58" s="2"/>
      <c r="D58" s="2"/>
      <c r="E58" s="2"/>
      <c r="F58" s="2"/>
      <c r="G58" s="2"/>
      <c r="H58" s="2"/>
    </row>
  </sheetData>
  <sheetProtection algorithmName="SHA-512" hashValue="11YtWBwjQ0pnge5i4A3Okijimj4wnSg2ZGaGq8NLCbbzbflk3Y/87yr6pobrz6seP+HWIQ32bECvZUf11Va4vQ==" saltValue="58azdTMo4ptlOYWCYw1upg==" spinCount="100000" sheet="1" objects="1" scenarios="1" selectLockedCells="1"/>
  <mergeCells count="24">
    <mergeCell ref="B22:C22"/>
    <mergeCell ref="D22:E22"/>
    <mergeCell ref="B25:C25"/>
    <mergeCell ref="D25:E25"/>
    <mergeCell ref="B28:C28"/>
    <mergeCell ref="D28:E28"/>
    <mergeCell ref="B16:C16"/>
    <mergeCell ref="B19:C19"/>
    <mergeCell ref="D19:E19"/>
    <mergeCell ref="B13:C13"/>
    <mergeCell ref="D13:E13"/>
    <mergeCell ref="A1:H1"/>
    <mergeCell ref="A5:H5"/>
    <mergeCell ref="A6:G8"/>
    <mergeCell ref="A4:H4"/>
    <mergeCell ref="A2:H2"/>
    <mergeCell ref="A3:H3"/>
    <mergeCell ref="B50:C50"/>
    <mergeCell ref="B51:C51"/>
    <mergeCell ref="B34:C34"/>
    <mergeCell ref="B36:C36"/>
    <mergeCell ref="B38:C38"/>
    <mergeCell ref="B40:C40"/>
    <mergeCell ref="B45:C45"/>
  </mergeCells>
  <conditionalFormatting sqref="D45">
    <cfRule type="cellIs" dxfId="3" priority="3" operator="equal">
      <formula>"Wert angeben"</formula>
    </cfRule>
  </conditionalFormatting>
  <conditionalFormatting sqref="D50:E57">
    <cfRule type="cellIs" dxfId="2" priority="2" operator="equal">
      <formula>"Wert angeben"</formula>
    </cfRule>
  </conditionalFormatting>
  <conditionalFormatting sqref="F45">
    <cfRule type="cellIs" dxfId="1" priority="8" operator="equal">
      <formula>"Wert angeben"</formula>
    </cfRule>
  </conditionalFormatting>
  <conditionalFormatting sqref="G50:G56">
    <cfRule type="cellIs" dxfId="0" priority="1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7" orientation="portrait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Deckblatt</vt:lpstr>
      <vt:lpstr>Tragwerk</vt:lpstr>
      <vt:lpstr>Bes. Lstgen + Stundensätze</vt:lpstr>
      <vt:lpstr>'Bes. Lstgen + Stundensätze'!Print_Titles</vt:lpstr>
      <vt:lpstr>Tragwerk!Print_Titles</vt:lpstr>
    </vt:vector>
  </TitlesOfParts>
  <Company>InfraDesign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Wasner</dc:creator>
  <cp:lastModifiedBy>Kerstin Hannappel</cp:lastModifiedBy>
  <cp:lastPrinted>2026-06-26T09:01:31Z</cp:lastPrinted>
  <dcterms:created xsi:type="dcterms:W3CDTF">2006-03-05T09:01:58Z</dcterms:created>
  <dcterms:modified xsi:type="dcterms:W3CDTF">2026-08-10T07:51:10Z</dcterms:modified>
</cp:coreProperties>
</file>